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РАБОТА\БЮДЖЕТ\Проект первоначальной сессии\Проект бюджета 2022-2023\Отправить Вишнякову\"/>
    </mc:Choice>
  </mc:AlternateContent>
  <bookViews>
    <workbookView xWindow="0" yWindow="0" windowWidth="28800" windowHeight="12330" tabRatio="958"/>
  </bookViews>
  <sheets>
    <sheet name="Доходы" sheetId="44" r:id="rId1"/>
    <sheet name="Приложение 6" sheetId="3" state="hidden" r:id="rId2"/>
    <sheet name="Приложение 7" sheetId="24" state="hidden" r:id="rId3"/>
    <sheet name="Приложение 9" sheetId="25" state="hidden" r:id="rId4"/>
    <sheet name="Расходы" sheetId="45" r:id="rId5"/>
    <sheet name="Приложение 10" sheetId="14" state="hidden" r:id="rId6"/>
  </sheets>
  <externalReferences>
    <externalReference r:id="rId7"/>
    <externalReference r:id="rId8"/>
  </externalReferences>
  <definedNames>
    <definedName name="_edn1" localSheetId="0">Доходы!#REF!</definedName>
    <definedName name="_ednref1" localSheetId="0">Доходы!#REF!</definedName>
    <definedName name="_xlnm._FilterDatabase" localSheetId="1" hidden="1">'Приложение 6'!$A$8:$L$228</definedName>
    <definedName name="_xlnm._FilterDatabase" localSheetId="2" hidden="1">'Приложение 7'!$A$8:$IL$305</definedName>
    <definedName name="_xlnm._FilterDatabase" localSheetId="4" hidden="1">Расходы!$A$6:$L$340</definedName>
    <definedName name="_xlnm.Print_Titles" localSheetId="1">'Приложение 6'!$7:$8</definedName>
    <definedName name="_xlnm.Print_Titles" localSheetId="2">'Приложение 7'!$7:$8</definedName>
    <definedName name="_xlnm.Print_Titles" localSheetId="4">Расходы!$5:$6</definedName>
    <definedName name="_xlnm.Print_Area" localSheetId="1">'Приложение 6'!$A$1:$H$227</definedName>
    <definedName name="_xlnm.Print_Area" localSheetId="2">'Приложение 7'!$A$1:$I$305</definedName>
    <definedName name="_xlnm.Print_Area" localSheetId="4">Расходы!$A$1:$H$339</definedName>
  </definedNames>
  <calcPr calcId="162913"/>
</workbook>
</file>

<file path=xl/calcChain.xml><?xml version="1.0" encoding="utf-8"?>
<calcChain xmlns="http://schemas.openxmlformats.org/spreadsheetml/2006/main">
  <c r="D15" i="14" l="1"/>
  <c r="D19" i="14"/>
  <c r="G226" i="45"/>
  <c r="G229" i="45"/>
  <c r="H8" i="45" l="1"/>
  <c r="H10" i="45"/>
  <c r="H11" i="45"/>
  <c r="H12" i="45"/>
  <c r="H15" i="45"/>
  <c r="H17" i="45"/>
  <c r="H18" i="45"/>
  <c r="H19" i="45"/>
  <c r="H20" i="45"/>
  <c r="H21" i="45"/>
  <c r="H22" i="45"/>
  <c r="H27" i="45"/>
  <c r="H29" i="45"/>
  <c r="H30" i="45"/>
  <c r="H32" i="45"/>
  <c r="H33" i="45"/>
  <c r="H34" i="45"/>
  <c r="H35" i="45"/>
  <c r="H36" i="45"/>
  <c r="H39" i="45"/>
  <c r="H40" i="45"/>
  <c r="H41" i="45"/>
  <c r="H42" i="45"/>
  <c r="H43" i="45"/>
  <c r="H44" i="45"/>
  <c r="H45" i="45"/>
  <c r="H46" i="45"/>
  <c r="H47" i="45"/>
  <c r="H48" i="45"/>
  <c r="H49" i="45"/>
  <c r="H50" i="45"/>
  <c r="H51" i="45"/>
  <c r="H52" i="45"/>
  <c r="H53" i="45"/>
  <c r="H54" i="45"/>
  <c r="H59" i="45"/>
  <c r="H64" i="45"/>
  <c r="H67" i="45"/>
  <c r="H69" i="45"/>
  <c r="H70" i="45"/>
  <c r="H72" i="45"/>
  <c r="H73" i="45"/>
  <c r="H78" i="45"/>
  <c r="H79" i="45"/>
  <c r="H80" i="45"/>
  <c r="H86" i="45"/>
  <c r="H87" i="45"/>
  <c r="H88" i="45"/>
  <c r="H89" i="45"/>
  <c r="H90" i="45"/>
  <c r="H91" i="45"/>
  <c r="H92" i="45"/>
  <c r="H93" i="45"/>
  <c r="H94" i="45"/>
  <c r="H95" i="45"/>
  <c r="H96" i="45"/>
  <c r="H100" i="45"/>
  <c r="H101" i="45"/>
  <c r="H102" i="45"/>
  <c r="H105" i="45"/>
  <c r="H107" i="45"/>
  <c r="H108" i="45"/>
  <c r="H109" i="45"/>
  <c r="H110" i="45"/>
  <c r="H111" i="45"/>
  <c r="H112" i="45"/>
  <c r="H113" i="45"/>
  <c r="H116" i="45"/>
  <c r="H117" i="45"/>
  <c r="H118" i="45"/>
  <c r="H119" i="45"/>
  <c r="H120" i="45"/>
  <c r="H121" i="45"/>
  <c r="H122" i="45"/>
  <c r="H123" i="45"/>
  <c r="H124" i="45"/>
  <c r="H125" i="45"/>
  <c r="H126" i="45"/>
  <c r="H127" i="45"/>
  <c r="H128" i="45"/>
  <c r="H129" i="45"/>
  <c r="H130" i="45"/>
  <c r="H133" i="45"/>
  <c r="H134" i="45"/>
  <c r="H135" i="45"/>
  <c r="H136" i="45"/>
  <c r="H137" i="45"/>
  <c r="H138" i="45"/>
  <c r="H140" i="45"/>
  <c r="H141" i="45"/>
  <c r="H142" i="45"/>
  <c r="H143" i="45"/>
  <c r="H144" i="45"/>
  <c r="H148" i="45"/>
  <c r="H149" i="45"/>
  <c r="H150" i="45"/>
  <c r="H151" i="45"/>
  <c r="H153" i="45"/>
  <c r="H155" i="45"/>
  <c r="H156" i="45"/>
  <c r="H161" i="45"/>
  <c r="H163" i="45"/>
  <c r="H164" i="45"/>
  <c r="H165" i="45"/>
  <c r="H166" i="45"/>
  <c r="H167" i="45"/>
  <c r="H168" i="45"/>
  <c r="H169" i="45"/>
  <c r="H170" i="45"/>
  <c r="H171" i="45"/>
  <c r="H173" i="45"/>
  <c r="H175" i="45"/>
  <c r="H177" i="45"/>
  <c r="H180" i="45"/>
  <c r="H182" i="45"/>
  <c r="H185" i="45"/>
  <c r="H186" i="45"/>
  <c r="H187" i="45"/>
  <c r="H188" i="45"/>
  <c r="H191" i="45"/>
  <c r="H193" i="45"/>
  <c r="H196" i="45"/>
  <c r="H201" i="45"/>
  <c r="H202" i="45"/>
  <c r="H204" i="45"/>
  <c r="H206" i="45"/>
  <c r="H207" i="45"/>
  <c r="H208" i="45"/>
  <c r="H210" i="45"/>
  <c r="H212" i="45"/>
  <c r="H215" i="45"/>
  <c r="H216" i="45"/>
  <c r="H218" i="45"/>
  <c r="H221" i="45"/>
  <c r="H224" i="45"/>
  <c r="H225" i="45"/>
  <c r="H226" i="45"/>
  <c r="H227" i="45"/>
  <c r="H228" i="45"/>
  <c r="H229" i="45"/>
  <c r="H230" i="45"/>
  <c r="H235" i="45"/>
  <c r="H236" i="45"/>
  <c r="H237" i="45"/>
  <c r="H238" i="45"/>
  <c r="H239" i="45"/>
  <c r="H240" i="45"/>
  <c r="H241" i="45"/>
  <c r="H247" i="45"/>
  <c r="H249" i="45"/>
  <c r="H250" i="45"/>
  <c r="H252" i="45"/>
  <c r="H253" i="45"/>
  <c r="H254" i="45"/>
  <c r="H255" i="45"/>
  <c r="H257" i="45"/>
  <c r="H258" i="45"/>
  <c r="H259" i="45"/>
  <c r="H262" i="45"/>
  <c r="H263" i="45"/>
  <c r="H264" i="45"/>
  <c r="H265" i="45"/>
  <c r="H266" i="45"/>
  <c r="H267" i="45"/>
  <c r="H268" i="45"/>
  <c r="H269" i="45"/>
  <c r="H270" i="45"/>
  <c r="H271" i="45"/>
  <c r="H272" i="45"/>
  <c r="H273" i="45"/>
  <c r="H274" i="45"/>
  <c r="H275" i="45"/>
  <c r="H276" i="45"/>
  <c r="H277" i="45"/>
  <c r="H278" i="45"/>
  <c r="H279" i="45"/>
  <c r="H280" i="45"/>
  <c r="H281" i="45"/>
  <c r="H282" i="45"/>
  <c r="H283" i="45"/>
  <c r="H284" i="45"/>
  <c r="H285" i="45"/>
  <c r="H286" i="45"/>
  <c r="H287" i="45"/>
  <c r="H288" i="45"/>
  <c r="H289" i="45"/>
  <c r="H290" i="45"/>
  <c r="H296" i="45"/>
  <c r="H297" i="45"/>
  <c r="H299" i="45"/>
  <c r="H300" i="45"/>
  <c r="H301" i="45"/>
  <c r="H302" i="45"/>
  <c r="H303" i="45"/>
  <c r="H304" i="45"/>
  <c r="H305" i="45"/>
  <c r="H306" i="45"/>
  <c r="H307" i="45"/>
  <c r="H308" i="45"/>
  <c r="H309" i="45"/>
  <c r="H310" i="45"/>
  <c r="H311" i="45"/>
  <c r="H316" i="45"/>
  <c r="H318" i="45"/>
  <c r="H319" i="45"/>
  <c r="H320" i="45"/>
  <c r="H321" i="45"/>
  <c r="H322" i="45"/>
  <c r="H328" i="45"/>
  <c r="H330" i="45"/>
  <c r="H332" i="45"/>
  <c r="F337" i="45"/>
  <c r="F336" i="45" s="1"/>
  <c r="F335" i="45" s="1"/>
  <c r="F334" i="45" s="1"/>
  <c r="F333" i="45" s="1"/>
  <c r="G331" i="45"/>
  <c r="H331" i="45" s="1"/>
  <c r="F331" i="45"/>
  <c r="K330" i="45"/>
  <c r="G329" i="45"/>
  <c r="H329" i="45" s="1"/>
  <c r="F329" i="45"/>
  <c r="G327" i="45"/>
  <c r="H327" i="45" s="1"/>
  <c r="F327" i="45"/>
  <c r="G321" i="45"/>
  <c r="G320" i="45" s="1"/>
  <c r="F321" i="45"/>
  <c r="F320" i="45"/>
  <c r="F319" i="45" s="1"/>
  <c r="G319" i="45"/>
  <c r="G317" i="45"/>
  <c r="H317" i="45" s="1"/>
  <c r="F317" i="45"/>
  <c r="F314" i="45" s="1"/>
  <c r="F313" i="45" s="1"/>
  <c r="G315" i="45"/>
  <c r="H315" i="45" s="1"/>
  <c r="F315" i="45"/>
  <c r="F312" i="45"/>
  <c r="F308" i="45"/>
  <c r="F307" i="45"/>
  <c r="F306" i="45" s="1"/>
  <c r="F304" i="45"/>
  <c r="F302" i="45"/>
  <c r="F301" i="45" s="1"/>
  <c r="F300" i="45" s="1"/>
  <c r="F299" i="45" s="1"/>
  <c r="G295" i="45"/>
  <c r="G294" i="45" s="1"/>
  <c r="G293" i="45" s="1"/>
  <c r="G292" i="45" s="1"/>
  <c r="G291" i="45" s="1"/>
  <c r="H291" i="45" s="1"/>
  <c r="F295" i="45"/>
  <c r="F294" i="45" s="1"/>
  <c r="F293" i="45"/>
  <c r="F292" i="45" s="1"/>
  <c r="F291" i="45" s="1"/>
  <c r="G289" i="45"/>
  <c r="F289" i="45"/>
  <c r="G287" i="45"/>
  <c r="F287" i="45"/>
  <c r="F286" i="45"/>
  <c r="G284" i="45"/>
  <c r="F284" i="45"/>
  <c r="G282" i="45"/>
  <c r="F282" i="45"/>
  <c r="F281" i="45"/>
  <c r="G279" i="45"/>
  <c r="F279" i="45"/>
  <c r="G277" i="45"/>
  <c r="F277" i="45"/>
  <c r="G275" i="45"/>
  <c r="G274" i="45" s="1"/>
  <c r="F275" i="45"/>
  <c r="F274" i="45" s="1"/>
  <c r="G272" i="45"/>
  <c r="G271" i="45" s="1"/>
  <c r="F272" i="45"/>
  <c r="F271" i="45" s="1"/>
  <c r="G268" i="45"/>
  <c r="F268" i="45"/>
  <c r="G266" i="45"/>
  <c r="F266" i="45"/>
  <c r="G263" i="45"/>
  <c r="F263" i="45"/>
  <c r="G261" i="45"/>
  <c r="H261" i="45" s="1"/>
  <c r="F261" i="45"/>
  <c r="G258" i="45"/>
  <c r="F258" i="45"/>
  <c r="G256" i="45"/>
  <c r="G255" i="45" s="1"/>
  <c r="F256" i="45"/>
  <c r="F255" i="45"/>
  <c r="G253" i="45"/>
  <c r="F253" i="45"/>
  <c r="G251" i="45"/>
  <c r="H251" i="45" s="1"/>
  <c r="F251" i="45"/>
  <c r="G249" i="45"/>
  <c r="F249" i="45"/>
  <c r="G246" i="45"/>
  <c r="G245" i="45" s="1"/>
  <c r="H245" i="45" s="1"/>
  <c r="F246" i="45"/>
  <c r="F245" i="45" s="1"/>
  <c r="G240" i="45"/>
  <c r="G239" i="45" s="1"/>
  <c r="G238" i="45" s="1"/>
  <c r="F240" i="45"/>
  <c r="F239" i="45" s="1"/>
  <c r="F238" i="45" s="1"/>
  <c r="G236" i="45"/>
  <c r="F236" i="45"/>
  <c r="G234" i="45"/>
  <c r="G233" i="45" s="1"/>
  <c r="G232" i="45" s="1"/>
  <c r="H232" i="45" s="1"/>
  <c r="F234" i="45"/>
  <c r="F229" i="45"/>
  <c r="G227" i="45"/>
  <c r="F227" i="45"/>
  <c r="F226" i="45"/>
  <c r="G224" i="45"/>
  <c r="F224" i="45"/>
  <c r="G223" i="45"/>
  <c r="G222" i="45" s="1"/>
  <c r="G221" i="45" s="1"/>
  <c r="G220" i="45" s="1"/>
  <c r="G219" i="45" s="1"/>
  <c r="H219" i="45" s="1"/>
  <c r="F222" i="45"/>
  <c r="G217" i="45"/>
  <c r="H217" i="45" s="1"/>
  <c r="F217" i="45"/>
  <c r="K216" i="45"/>
  <c r="G215" i="45"/>
  <c r="F215" i="45"/>
  <c r="F214" i="45"/>
  <c r="F213" i="45" s="1"/>
  <c r="K212" i="45"/>
  <c r="G211" i="45"/>
  <c r="G210" i="45" s="1"/>
  <c r="G209" i="45" s="1"/>
  <c r="H209" i="45" s="1"/>
  <c r="F211" i="45"/>
  <c r="F210" i="45" s="1"/>
  <c r="F209" i="45" s="1"/>
  <c r="G207" i="45"/>
  <c r="G206" i="45" s="1"/>
  <c r="G205" i="45" s="1"/>
  <c r="H205" i="45" s="1"/>
  <c r="F207" i="45"/>
  <c r="F206" i="45" s="1"/>
  <c r="F205" i="45" s="1"/>
  <c r="G203" i="45"/>
  <c r="H203" i="45" s="1"/>
  <c r="F203" i="45"/>
  <c r="G201" i="45"/>
  <c r="F201" i="45"/>
  <c r="G195" i="45"/>
  <c r="G194" i="45" s="1"/>
  <c r="H194" i="45" s="1"/>
  <c r="F195" i="45"/>
  <c r="F194" i="45" s="1"/>
  <c r="K193" i="45"/>
  <c r="G192" i="45"/>
  <c r="H192" i="45" s="1"/>
  <c r="F192" i="45"/>
  <c r="K191" i="45"/>
  <c r="G190" i="45"/>
  <c r="F190" i="45"/>
  <c r="F189" i="45" s="1"/>
  <c r="G187" i="45"/>
  <c r="G186" i="45" s="1"/>
  <c r="F187" i="45"/>
  <c r="F186" i="45"/>
  <c r="G184" i="45"/>
  <c r="G183" i="45" s="1"/>
  <c r="H183" i="45" s="1"/>
  <c r="F184" i="45"/>
  <c r="F183" i="45" s="1"/>
  <c r="K182" i="45"/>
  <c r="G181" i="45"/>
  <c r="H181" i="45" s="1"/>
  <c r="F181" i="45"/>
  <c r="G179" i="45"/>
  <c r="H179" i="45" s="1"/>
  <c r="F179" i="45"/>
  <c r="G176" i="45"/>
  <c r="H176" i="45" s="1"/>
  <c r="F176" i="45"/>
  <c r="G174" i="45"/>
  <c r="G173" i="45" s="1"/>
  <c r="F174" i="45"/>
  <c r="F173" i="45" s="1"/>
  <c r="G170" i="45"/>
  <c r="G169" i="45" s="1"/>
  <c r="F170" i="45"/>
  <c r="F169" i="45" s="1"/>
  <c r="G167" i="45"/>
  <c r="G166" i="45" s="1"/>
  <c r="F167" i="45"/>
  <c r="F166" i="45"/>
  <c r="F164" i="45"/>
  <c r="G162" i="45"/>
  <c r="H162" i="45" s="1"/>
  <c r="F162" i="45"/>
  <c r="K161" i="45"/>
  <c r="G160" i="45"/>
  <c r="F160" i="45"/>
  <c r="F159" i="45" s="1"/>
  <c r="F158" i="45" s="1"/>
  <c r="G154" i="45"/>
  <c r="H154" i="45" s="1"/>
  <c r="F154" i="45"/>
  <c r="G152" i="45"/>
  <c r="G151" i="45" s="1"/>
  <c r="F152" i="45"/>
  <c r="F151" i="45" s="1"/>
  <c r="G149" i="45"/>
  <c r="G148" i="45" s="1"/>
  <c r="F149" i="45"/>
  <c r="F148" i="45"/>
  <c r="F147" i="45" s="1"/>
  <c r="F146" i="45" s="1"/>
  <c r="G143" i="45"/>
  <c r="G142" i="45" s="1"/>
  <c r="F143" i="45"/>
  <c r="F142" i="45"/>
  <c r="G140" i="45"/>
  <c r="F140" i="45"/>
  <c r="F139" i="45" s="1"/>
  <c r="G139" i="45"/>
  <c r="H139" i="45" s="1"/>
  <c r="G137" i="45"/>
  <c r="G136" i="45" s="1"/>
  <c r="F137" i="45"/>
  <c r="F136" i="45" s="1"/>
  <c r="G134" i="45"/>
  <c r="F134" i="45"/>
  <c r="F133" i="45" s="1"/>
  <c r="G133" i="45"/>
  <c r="G132" i="45" s="1"/>
  <c r="G131" i="45" s="1"/>
  <c r="H131" i="45" s="1"/>
  <c r="G129" i="45"/>
  <c r="G128" i="45" s="1"/>
  <c r="F129" i="45"/>
  <c r="F128" i="45" s="1"/>
  <c r="G126" i="45"/>
  <c r="G125" i="45" s="1"/>
  <c r="F126" i="45"/>
  <c r="F125" i="45" s="1"/>
  <c r="G123" i="45"/>
  <c r="G122" i="45" s="1"/>
  <c r="F123" i="45"/>
  <c r="F122" i="45" s="1"/>
  <c r="G120" i="45"/>
  <c r="G119" i="45" s="1"/>
  <c r="F120" i="45"/>
  <c r="F119" i="45" s="1"/>
  <c r="G116" i="45"/>
  <c r="G115" i="45" s="1"/>
  <c r="G114" i="45" s="1"/>
  <c r="H114" i="45" s="1"/>
  <c r="F116" i="45"/>
  <c r="F115" i="45" s="1"/>
  <c r="F114" i="45" s="1"/>
  <c r="G112" i="45"/>
  <c r="G111" i="45" s="1"/>
  <c r="G110" i="45" s="1"/>
  <c r="F112" i="45"/>
  <c r="F111" i="45" s="1"/>
  <c r="F110" i="45"/>
  <c r="G108" i="45"/>
  <c r="G107" i="45" s="1"/>
  <c r="G106" i="45" s="1"/>
  <c r="H106" i="45" s="1"/>
  <c r="F108" i="45"/>
  <c r="F107" i="45"/>
  <c r="F106" i="45" s="1"/>
  <c r="G104" i="45"/>
  <c r="H104" i="45" s="1"/>
  <c r="F104" i="45"/>
  <c r="F103" i="45"/>
  <c r="G101" i="45"/>
  <c r="G100" i="45" s="1"/>
  <c r="F101" i="45"/>
  <c r="F100" i="45" s="1"/>
  <c r="G95" i="45"/>
  <c r="G94" i="45" s="1"/>
  <c r="F95" i="45"/>
  <c r="F94" i="45" s="1"/>
  <c r="G92" i="45"/>
  <c r="G91" i="45" s="1"/>
  <c r="G90" i="45" s="1"/>
  <c r="F92" i="45"/>
  <c r="F91" i="45" s="1"/>
  <c r="F90" i="45" s="1"/>
  <c r="G88" i="45"/>
  <c r="G87" i="45" s="1"/>
  <c r="F88" i="45"/>
  <c r="F87" i="45" s="1"/>
  <c r="F86" i="45"/>
  <c r="F85" i="45" s="1"/>
  <c r="F84" i="45" s="1"/>
  <c r="G85" i="45"/>
  <c r="G84" i="45" s="1"/>
  <c r="H84" i="45" s="1"/>
  <c r="A83" i="45"/>
  <c r="G79" i="45"/>
  <c r="F79" i="45"/>
  <c r="G77" i="45"/>
  <c r="H77" i="45" s="1"/>
  <c r="F77" i="45"/>
  <c r="G71" i="45"/>
  <c r="H71" i="45" s="1"/>
  <c r="F71" i="45"/>
  <c r="G68" i="45"/>
  <c r="H68" i="45" s="1"/>
  <c r="F68" i="45"/>
  <c r="G66" i="45"/>
  <c r="H66" i="45" s="1"/>
  <c r="F66" i="45"/>
  <c r="G63" i="45"/>
  <c r="G62" i="45" s="1"/>
  <c r="H62" i="45" s="1"/>
  <c r="F63" i="45"/>
  <c r="F62" i="45" s="1"/>
  <c r="G58" i="45"/>
  <c r="G57" i="45" s="1"/>
  <c r="G56" i="45" s="1"/>
  <c r="G55" i="45" s="1"/>
  <c r="H55" i="45" s="1"/>
  <c r="F58" i="45"/>
  <c r="F57" i="45" s="1"/>
  <c r="F56" i="45" s="1"/>
  <c r="F55" i="45" s="1"/>
  <c r="G53" i="45"/>
  <c r="F53" i="45"/>
  <c r="G51" i="45"/>
  <c r="G50" i="45" s="1"/>
  <c r="G49" i="45" s="1"/>
  <c r="G48" i="45" s="1"/>
  <c r="F51" i="45"/>
  <c r="F50" i="45"/>
  <c r="F49" i="45" s="1"/>
  <c r="F48" i="45" s="1"/>
  <c r="G46" i="45"/>
  <c r="G45" i="45" s="1"/>
  <c r="G44" i="45" s="1"/>
  <c r="F46" i="45"/>
  <c r="F45" i="45"/>
  <c r="F44" i="45" s="1"/>
  <c r="F43" i="45" s="1"/>
  <c r="G41" i="45"/>
  <c r="G40" i="45" s="1"/>
  <c r="F41" i="45"/>
  <c r="F40" i="45" s="1"/>
  <c r="G38" i="45"/>
  <c r="G37" i="45" s="1"/>
  <c r="H37" i="45" s="1"/>
  <c r="F38" i="45"/>
  <c r="F37" i="45"/>
  <c r="G35" i="45"/>
  <c r="G34" i="45" s="1"/>
  <c r="F35" i="45"/>
  <c r="F34" i="45" s="1"/>
  <c r="K33" i="45"/>
  <c r="G31" i="45"/>
  <c r="H31" i="45" s="1"/>
  <c r="F31" i="45"/>
  <c r="K30" i="45"/>
  <c r="G29" i="45"/>
  <c r="G28" i="45" s="1"/>
  <c r="H28" i="45" s="1"/>
  <c r="F29" i="45"/>
  <c r="F28" i="45" s="1"/>
  <c r="F27" i="45"/>
  <c r="F26" i="45" s="1"/>
  <c r="F25" i="45" s="1"/>
  <c r="G26" i="45"/>
  <c r="G25" i="45" s="1"/>
  <c r="H25" i="45" s="1"/>
  <c r="G21" i="45"/>
  <c r="G20" i="45" s="1"/>
  <c r="F21" i="45"/>
  <c r="F20" i="45" s="1"/>
  <c r="G18" i="45"/>
  <c r="F18" i="45"/>
  <c r="G16" i="45"/>
  <c r="G15" i="45" s="1"/>
  <c r="F16" i="45"/>
  <c r="G11" i="45"/>
  <c r="G10" i="45" s="1"/>
  <c r="G9" i="45" s="1"/>
  <c r="G8" i="45" s="1"/>
  <c r="F11" i="45"/>
  <c r="F10" i="45" s="1"/>
  <c r="F9" i="45" s="1"/>
  <c r="F8" i="45" s="1"/>
  <c r="H294" i="45" l="1"/>
  <c r="H293" i="45"/>
  <c r="H295" i="45"/>
  <c r="H292" i="45"/>
  <c r="G248" i="45"/>
  <c r="H248" i="45" s="1"/>
  <c r="H256" i="45"/>
  <c r="H246" i="45"/>
  <c r="H233" i="45"/>
  <c r="H234" i="45"/>
  <c r="H223" i="45"/>
  <c r="H220" i="45"/>
  <c r="H222" i="45"/>
  <c r="G214" i="45"/>
  <c r="H211" i="45"/>
  <c r="G103" i="45"/>
  <c r="H103" i="45" s="1"/>
  <c r="H195" i="45"/>
  <c r="G189" i="45"/>
  <c r="H189" i="45" s="1"/>
  <c r="H190" i="45"/>
  <c r="H184" i="45"/>
  <c r="H174" i="45"/>
  <c r="G159" i="45"/>
  <c r="H159" i="45" s="1"/>
  <c r="G147" i="45"/>
  <c r="G146" i="45" s="1"/>
  <c r="H146" i="45" s="1"/>
  <c r="H160" i="45"/>
  <c r="H147" i="45"/>
  <c r="H152" i="45"/>
  <c r="H132" i="45"/>
  <c r="H115" i="45"/>
  <c r="H85" i="45"/>
  <c r="G65" i="45"/>
  <c r="H65" i="45" s="1"/>
  <c r="H63" i="45"/>
  <c r="H58" i="45"/>
  <c r="H57" i="45"/>
  <c r="H56" i="45"/>
  <c r="H38" i="45"/>
  <c r="H26" i="45"/>
  <c r="G24" i="45"/>
  <c r="H16" i="45"/>
  <c r="H9" i="45"/>
  <c r="F83" i="45"/>
  <c r="F82" i="45" s="1"/>
  <c r="F81" i="45" s="1"/>
  <c r="G231" i="45"/>
  <c r="H231" i="45" s="1"/>
  <c r="F298" i="45"/>
  <c r="F260" i="45"/>
  <c r="G265" i="45"/>
  <c r="F15" i="45"/>
  <c r="G99" i="45"/>
  <c r="H99" i="45" s="1"/>
  <c r="F178" i="45"/>
  <c r="F172" i="45" s="1"/>
  <c r="F157" i="45" s="1"/>
  <c r="G286" i="45"/>
  <c r="F65" i="45"/>
  <c r="G76" i="45"/>
  <c r="G83" i="45"/>
  <c r="F200" i="45"/>
  <c r="F199" i="45" s="1"/>
  <c r="F221" i="45"/>
  <c r="F233" i="45"/>
  <c r="F232" i="45" s="1"/>
  <c r="F231" i="45" s="1"/>
  <c r="F270" i="45"/>
  <c r="G281" i="45"/>
  <c r="G270" i="45" s="1"/>
  <c r="G314" i="45"/>
  <c r="G326" i="45"/>
  <c r="F14" i="45"/>
  <c r="F13" i="45" s="1"/>
  <c r="G14" i="45"/>
  <c r="F132" i="45"/>
  <c r="F131" i="45" s="1"/>
  <c r="F61" i="45"/>
  <c r="F60" i="45" s="1"/>
  <c r="F24" i="45"/>
  <c r="F23" i="45" s="1"/>
  <c r="F198" i="45"/>
  <c r="F76" i="45"/>
  <c r="F75" i="45" s="1"/>
  <c r="F74" i="45" s="1"/>
  <c r="F118" i="45"/>
  <c r="G178" i="45"/>
  <c r="G200" i="45"/>
  <c r="G260" i="45"/>
  <c r="H260" i="45" s="1"/>
  <c r="F99" i="45"/>
  <c r="F248" i="45"/>
  <c r="F244" i="45" s="1"/>
  <c r="F243" i="45" s="1"/>
  <c r="F242" i="45" s="1"/>
  <c r="F326" i="45"/>
  <c r="F325" i="45" s="1"/>
  <c r="F324" i="45" s="1"/>
  <c r="F323" i="45" s="1"/>
  <c r="G118" i="45"/>
  <c r="F220" i="45"/>
  <c r="F219" i="45" s="1"/>
  <c r="F265" i="45"/>
  <c r="G325" i="45" l="1"/>
  <c r="H326" i="45"/>
  <c r="G313" i="45"/>
  <c r="H314" i="45"/>
  <c r="G244" i="45"/>
  <c r="H244" i="45" s="1"/>
  <c r="G213" i="45"/>
  <c r="H213" i="45" s="1"/>
  <c r="H214" i="45"/>
  <c r="G199" i="45"/>
  <c r="H200" i="45"/>
  <c r="G98" i="45"/>
  <c r="G172" i="45"/>
  <c r="H172" i="45" s="1"/>
  <c r="H178" i="45"/>
  <c r="G158" i="45"/>
  <c r="H158" i="45" s="1"/>
  <c r="G97" i="45"/>
  <c r="H97" i="45" s="1"/>
  <c r="H98" i="45"/>
  <c r="G82" i="45"/>
  <c r="H83" i="45"/>
  <c r="G75" i="45"/>
  <c r="H76" i="45"/>
  <c r="G61" i="45"/>
  <c r="H61" i="45" s="1"/>
  <c r="G23" i="45"/>
  <c r="H23" i="45" s="1"/>
  <c r="H24" i="45"/>
  <c r="G13" i="45"/>
  <c r="H14" i="45"/>
  <c r="G243" i="45"/>
  <c r="F7" i="45"/>
  <c r="F339" i="45" s="1"/>
  <c r="F98" i="45"/>
  <c r="F97" i="45" s="1"/>
  <c r="F197" i="45"/>
  <c r="F145" i="45" s="1"/>
  <c r="G60" i="45" l="1"/>
  <c r="H60" i="45" s="1"/>
  <c r="G324" i="45"/>
  <c r="H325" i="45"/>
  <c r="G312" i="45"/>
  <c r="H313" i="45"/>
  <c r="G242" i="45"/>
  <c r="H242" i="45" s="1"/>
  <c r="H243" i="45"/>
  <c r="G198" i="45"/>
  <c r="H199" i="45"/>
  <c r="G157" i="45"/>
  <c r="G81" i="45"/>
  <c r="H81" i="45" s="1"/>
  <c r="H82" i="45"/>
  <c r="G74" i="45"/>
  <c r="H74" i="45" s="1"/>
  <c r="H75" i="45"/>
  <c r="F342" i="45"/>
  <c r="C19" i="14"/>
  <c r="G7" i="45"/>
  <c r="H7" i="45" s="1"/>
  <c r="H13" i="45"/>
  <c r="E15" i="14"/>
  <c r="C15" i="14"/>
  <c r="E83" i="44"/>
  <c r="D82" i="44"/>
  <c r="E82" i="44" s="1"/>
  <c r="C82" i="44"/>
  <c r="E81" i="44"/>
  <c r="D80" i="44"/>
  <c r="E80" i="44" s="1"/>
  <c r="C80" i="44"/>
  <c r="E79" i="44"/>
  <c r="E78" i="44"/>
  <c r="D77" i="44"/>
  <c r="C77" i="44"/>
  <c r="E77" i="44" s="1"/>
  <c r="E76" i="44"/>
  <c r="D75" i="44"/>
  <c r="C75" i="44"/>
  <c r="E75" i="44" s="1"/>
  <c r="E74" i="44"/>
  <c r="D73" i="44"/>
  <c r="C73" i="44"/>
  <c r="E73" i="44" s="1"/>
  <c r="E72" i="44"/>
  <c r="D71" i="44"/>
  <c r="C71" i="44"/>
  <c r="E71" i="44" s="1"/>
  <c r="D70" i="44"/>
  <c r="E69" i="44"/>
  <c r="D68" i="44"/>
  <c r="E68" i="44" s="1"/>
  <c r="C68" i="44"/>
  <c r="E65" i="44"/>
  <c r="D64" i="44"/>
  <c r="E64" i="44" s="1"/>
  <c r="C64" i="44"/>
  <c r="E63" i="44"/>
  <c r="E62" i="44"/>
  <c r="E61" i="44"/>
  <c r="E60" i="44"/>
  <c r="D59" i="44"/>
  <c r="C59" i="44"/>
  <c r="E59" i="44" s="1"/>
  <c r="E58" i="44"/>
  <c r="E57" i="44"/>
  <c r="D56" i="44"/>
  <c r="E56" i="44" s="1"/>
  <c r="C56" i="44"/>
  <c r="E55" i="44"/>
  <c r="D54" i="44"/>
  <c r="E54" i="44" s="1"/>
  <c r="C54" i="44"/>
  <c r="C53" i="44"/>
  <c r="E52" i="44"/>
  <c r="D51" i="44"/>
  <c r="C51" i="44"/>
  <c r="E51" i="44" s="1"/>
  <c r="D50" i="44"/>
  <c r="E49" i="44"/>
  <c r="D48" i="44"/>
  <c r="E48" i="44" s="1"/>
  <c r="C48" i="44"/>
  <c r="C47" i="44"/>
  <c r="E46" i="44"/>
  <c r="E45" i="44"/>
  <c r="D45" i="44"/>
  <c r="C45" i="44"/>
  <c r="E44" i="44"/>
  <c r="E43" i="44"/>
  <c r="D43" i="44"/>
  <c r="C43" i="44"/>
  <c r="E42" i="44"/>
  <c r="E41" i="44"/>
  <c r="D40" i="44"/>
  <c r="E40" i="44" s="1"/>
  <c r="C40" i="44"/>
  <c r="C39" i="44"/>
  <c r="E38" i="44"/>
  <c r="E37" i="44"/>
  <c r="D37" i="44"/>
  <c r="C37" i="44"/>
  <c r="E36" i="44"/>
  <c r="E35" i="44"/>
  <c r="D35" i="44"/>
  <c r="C35" i="44"/>
  <c r="C34" i="44" s="1"/>
  <c r="C31" i="44" s="1"/>
  <c r="D34" i="44"/>
  <c r="E34" i="44" s="1"/>
  <c r="E33" i="44"/>
  <c r="D32" i="44"/>
  <c r="E32" i="44" s="1"/>
  <c r="C32" i="44"/>
  <c r="E30" i="44"/>
  <c r="E29" i="44"/>
  <c r="E28" i="44"/>
  <c r="E27" i="44"/>
  <c r="D26" i="44"/>
  <c r="E26" i="44" s="1"/>
  <c r="C26" i="44"/>
  <c r="C25" i="44"/>
  <c r="E24" i="44"/>
  <c r="E23" i="44"/>
  <c r="D23" i="44"/>
  <c r="C23" i="44"/>
  <c r="D22" i="44"/>
  <c r="E22" i="44" s="1"/>
  <c r="C22" i="44"/>
  <c r="C21" i="44"/>
  <c r="C20" i="44" s="1"/>
  <c r="G323" i="45" l="1"/>
  <c r="H323" i="45" s="1"/>
  <c r="H324" i="45"/>
  <c r="G298" i="45"/>
  <c r="H298" i="45" s="1"/>
  <c r="H312" i="45"/>
  <c r="G197" i="45"/>
  <c r="H197" i="45" s="1"/>
  <c r="H198" i="45"/>
  <c r="H157" i="45"/>
  <c r="E50" i="44"/>
  <c r="D21" i="44"/>
  <c r="D31" i="44"/>
  <c r="E31" i="44" s="1"/>
  <c r="C50" i="44"/>
  <c r="D53" i="44"/>
  <c r="E53" i="44" s="1"/>
  <c r="C70" i="44"/>
  <c r="C67" i="44" s="1"/>
  <c r="C66" i="44" s="1"/>
  <c r="C84" i="44" s="1"/>
  <c r="D25" i="44"/>
  <c r="E25" i="44" s="1"/>
  <c r="D39" i="44"/>
  <c r="E39" i="44" s="1"/>
  <c r="D47" i="44"/>
  <c r="E47" i="44" s="1"/>
  <c r="D67" i="44"/>
  <c r="H14" i="3"/>
  <c r="H15" i="3"/>
  <c r="H16" i="3"/>
  <c r="H21" i="3"/>
  <c r="H22" i="3"/>
  <c r="H23" i="3"/>
  <c r="H24" i="3"/>
  <c r="H25" i="3"/>
  <c r="H26" i="3"/>
  <c r="H27" i="3"/>
  <c r="H36" i="3"/>
  <c r="H37" i="3"/>
  <c r="H38" i="3"/>
  <c r="H39" i="3"/>
  <c r="H40" i="3"/>
  <c r="H41" i="3"/>
  <c r="H97" i="3"/>
  <c r="H98" i="3"/>
  <c r="H99" i="3"/>
  <c r="H106" i="3"/>
  <c r="H107" i="3"/>
  <c r="H108" i="3"/>
  <c r="H153" i="3"/>
  <c r="H154" i="3"/>
  <c r="H155" i="3"/>
  <c r="H156" i="3"/>
  <c r="H157" i="3"/>
  <c r="H194" i="3"/>
  <c r="H199" i="3"/>
  <c r="H200" i="3"/>
  <c r="H201" i="3"/>
  <c r="H211" i="3"/>
  <c r="H212" i="3"/>
  <c r="H213" i="3"/>
  <c r="H214" i="3"/>
  <c r="H215" i="3"/>
  <c r="H216" i="3"/>
  <c r="H217" i="3"/>
  <c r="H218" i="3"/>
  <c r="H220" i="3"/>
  <c r="H221" i="3"/>
  <c r="H226" i="3"/>
  <c r="G145" i="45" l="1"/>
  <c r="H145" i="45" s="1"/>
  <c r="E67" i="44"/>
  <c r="D66" i="44"/>
  <c r="D20" i="44"/>
  <c r="E20" i="44" s="1"/>
  <c r="E21" i="44"/>
  <c r="E70" i="44"/>
  <c r="G339" i="45" l="1"/>
  <c r="H339" i="45" s="1"/>
  <c r="E19" i="14" s="1"/>
  <c r="D84" i="44"/>
  <c r="E84" i="44" s="1"/>
  <c r="E66" i="44"/>
  <c r="G342" i="45" l="1"/>
  <c r="H342" i="45"/>
  <c r="J15" i="14"/>
  <c r="K18" i="25" l="1"/>
  <c r="K17" i="25" s="1"/>
  <c r="L18" i="25"/>
  <c r="L17" i="25" s="1"/>
  <c r="J18" i="25"/>
  <c r="J17" i="25" s="1"/>
  <c r="K16" i="25"/>
  <c r="K15" i="25" s="1"/>
  <c r="L16" i="25"/>
  <c r="L15" i="25" s="1"/>
  <c r="J16" i="25"/>
  <c r="J15" i="25" s="1"/>
  <c r="J24" i="25"/>
  <c r="G32" i="3" l="1"/>
  <c r="I32" i="3"/>
  <c r="J32" i="3"/>
  <c r="K32" i="3"/>
  <c r="F33" i="3"/>
  <c r="H33" i="3" s="1"/>
  <c r="A149" i="3"/>
  <c r="A148" i="3"/>
  <c r="G149" i="3"/>
  <c r="F149" i="3"/>
  <c r="F148" i="3" s="1"/>
  <c r="H162" i="24"/>
  <c r="H161" i="24" s="1"/>
  <c r="I162" i="24"/>
  <c r="I161" i="24" s="1"/>
  <c r="G162" i="24"/>
  <c r="G161" i="24" s="1"/>
  <c r="H176" i="24"/>
  <c r="H175" i="24" s="1"/>
  <c r="I176" i="24"/>
  <c r="I175" i="24" s="1"/>
  <c r="G176" i="24"/>
  <c r="G175" i="24" s="1"/>
  <c r="G76" i="3"/>
  <c r="F76" i="3"/>
  <c r="H76" i="3" l="1"/>
  <c r="G148" i="3"/>
  <c r="H148" i="3" s="1"/>
  <c r="H149" i="3"/>
  <c r="G162" i="3"/>
  <c r="H162" i="3" s="1"/>
  <c r="G163" i="3"/>
  <c r="F163" i="3"/>
  <c r="F162" i="3"/>
  <c r="A162" i="3"/>
  <c r="H154" i="24"/>
  <c r="I154" i="24"/>
  <c r="H155" i="24"/>
  <c r="I155" i="24"/>
  <c r="G155" i="24"/>
  <c r="G154" i="24"/>
  <c r="A154" i="24"/>
  <c r="A155" i="24"/>
  <c r="A153" i="24"/>
  <c r="H266" i="24"/>
  <c r="I266" i="24"/>
  <c r="G266" i="24"/>
  <c r="A266" i="24"/>
  <c r="G140" i="3"/>
  <c r="F140" i="3"/>
  <c r="A140" i="3"/>
  <c r="H140" i="3" l="1"/>
  <c r="H163" i="3"/>
  <c r="G161" i="3"/>
  <c r="H161" i="3" s="1"/>
  <c r="H153" i="24"/>
  <c r="F161" i="3"/>
  <c r="G153" i="24"/>
  <c r="I153" i="24"/>
  <c r="A72" i="24" l="1"/>
  <c r="H72" i="24"/>
  <c r="I72" i="24"/>
  <c r="G72" i="24"/>
  <c r="A129" i="3"/>
  <c r="G129" i="3"/>
  <c r="F129" i="3"/>
  <c r="H129" i="3" l="1"/>
  <c r="E195" i="24" l="1"/>
  <c r="E194" i="24" s="1"/>
  <c r="E193" i="24" s="1"/>
  <c r="H187" i="24"/>
  <c r="H186" i="24" s="1"/>
  <c r="H185" i="24" s="1"/>
  <c r="I187" i="24"/>
  <c r="I186" i="24" s="1"/>
  <c r="I185" i="24" s="1"/>
  <c r="G187" i="24"/>
  <c r="G186" i="24" s="1"/>
  <c r="G185" i="24" s="1"/>
  <c r="H195" i="24"/>
  <c r="H194" i="24" s="1"/>
  <c r="H193" i="24" s="1"/>
  <c r="I195" i="24"/>
  <c r="I194" i="24" s="1"/>
  <c r="I193" i="24" s="1"/>
  <c r="G195" i="24"/>
  <c r="G194" i="24" s="1"/>
  <c r="G193" i="24" s="1"/>
  <c r="G210" i="3"/>
  <c r="F210" i="3"/>
  <c r="F209" i="3" s="1"/>
  <c r="F208" i="3" s="1"/>
  <c r="B210" i="3"/>
  <c r="B209" i="3"/>
  <c r="A209" i="3"/>
  <c r="A210" i="3"/>
  <c r="A208" i="3"/>
  <c r="G209" i="3" l="1"/>
  <c r="H210" i="3"/>
  <c r="J16" i="14"/>
  <c r="L15" i="14" s="1"/>
  <c r="M16" i="14" s="1"/>
  <c r="G208" i="3" l="1"/>
  <c r="H208" i="3" s="1"/>
  <c r="H209" i="3"/>
  <c r="G128" i="3"/>
  <c r="F128" i="3"/>
  <c r="F127" i="3" s="1"/>
  <c r="A128" i="3"/>
  <c r="A127" i="3"/>
  <c r="H71" i="24"/>
  <c r="H70" i="24" s="1"/>
  <c r="I71" i="24"/>
  <c r="I70" i="24" s="1"/>
  <c r="G71" i="24"/>
  <c r="G70" i="24" s="1"/>
  <c r="A71" i="24"/>
  <c r="A70" i="24"/>
  <c r="G127" i="3" l="1"/>
  <c r="H127" i="3" s="1"/>
  <c r="H128" i="3"/>
  <c r="H174" i="24"/>
  <c r="H173" i="24" s="1"/>
  <c r="H172" i="24" s="1"/>
  <c r="I174" i="24"/>
  <c r="I173" i="24" s="1"/>
  <c r="I172" i="24" s="1"/>
  <c r="G174" i="24"/>
  <c r="G173" i="24" s="1"/>
  <c r="G172" i="24" s="1"/>
  <c r="G147" i="3"/>
  <c r="F147" i="3"/>
  <c r="F146" i="3" s="1"/>
  <c r="F145" i="3" s="1"/>
  <c r="G146" i="3" l="1"/>
  <c r="H147" i="3"/>
  <c r="G48" i="3"/>
  <c r="F48" i="3"/>
  <c r="H48" i="3" l="1"/>
  <c r="G145" i="3"/>
  <c r="H145" i="3" s="1"/>
  <c r="H146" i="3"/>
  <c r="G223" i="3"/>
  <c r="H223" i="3" s="1"/>
  <c r="F223" i="3"/>
  <c r="H164" i="24" l="1"/>
  <c r="I164" i="24"/>
  <c r="G164" i="24"/>
  <c r="G35" i="3"/>
  <c r="H35" i="3" s="1"/>
  <c r="F35" i="3"/>
  <c r="J26" i="25" l="1"/>
  <c r="J23" i="25" l="1"/>
  <c r="L24" i="25"/>
  <c r="L23" i="25" s="1"/>
  <c r="K24" i="25"/>
  <c r="K23" i="25" s="1"/>
  <c r="A23" i="25"/>
  <c r="G204" i="3" l="1"/>
  <c r="F204" i="3"/>
  <c r="H217" i="24"/>
  <c r="H216" i="24" s="1"/>
  <c r="I217" i="24"/>
  <c r="I216" i="24" s="1"/>
  <c r="G217" i="24"/>
  <c r="G216" i="24" s="1"/>
  <c r="G62" i="3"/>
  <c r="F62" i="3"/>
  <c r="F61" i="3" s="1"/>
  <c r="H184" i="24"/>
  <c r="H183" i="24" s="1"/>
  <c r="H182" i="24" s="1"/>
  <c r="I184" i="24"/>
  <c r="I183" i="24" s="1"/>
  <c r="I182" i="24" s="1"/>
  <c r="G184" i="24"/>
  <c r="G183" i="24" s="1"/>
  <c r="G182" i="24" s="1"/>
  <c r="G190" i="3"/>
  <c r="F190" i="3"/>
  <c r="F189" i="3" s="1"/>
  <c r="F188" i="3" s="1"/>
  <c r="G61" i="3" l="1"/>
  <c r="H61" i="3" s="1"/>
  <c r="H62" i="3"/>
  <c r="G189" i="3"/>
  <c r="H190" i="3"/>
  <c r="H204" i="3"/>
  <c r="G188" i="3" l="1"/>
  <c r="H188" i="3" s="1"/>
  <c r="H189" i="3"/>
  <c r="D14" i="14" l="1"/>
  <c r="E14" i="14"/>
  <c r="F207" i="3" l="1"/>
  <c r="H207" i="3" s="1"/>
  <c r="G206" i="3"/>
  <c r="F206" i="3"/>
  <c r="G198" i="3"/>
  <c r="H198" i="3" s="1"/>
  <c r="F198" i="3"/>
  <c r="G197" i="3"/>
  <c r="F197" i="3"/>
  <c r="G193" i="3"/>
  <c r="H193" i="3" s="1"/>
  <c r="F193" i="3"/>
  <c r="G187" i="3"/>
  <c r="F187" i="3"/>
  <c r="G186" i="3"/>
  <c r="H186" i="3" s="1"/>
  <c r="F186" i="3"/>
  <c r="G181" i="3"/>
  <c r="F181" i="3"/>
  <c r="G178" i="3"/>
  <c r="H178" i="3" s="1"/>
  <c r="F178" i="3"/>
  <c r="G176" i="3"/>
  <c r="F176" i="3"/>
  <c r="G173" i="3"/>
  <c r="H173" i="3" s="1"/>
  <c r="F173" i="3"/>
  <c r="G171" i="3"/>
  <c r="F171" i="3"/>
  <c r="G169" i="3"/>
  <c r="H169" i="3" s="1"/>
  <c r="F169" i="3"/>
  <c r="G166" i="3"/>
  <c r="F166" i="3"/>
  <c r="G160" i="3"/>
  <c r="H160" i="3" s="1"/>
  <c r="F160" i="3"/>
  <c r="G141" i="3"/>
  <c r="F141" i="3"/>
  <c r="F139" i="3" s="1"/>
  <c r="G137" i="3"/>
  <c r="H137" i="3" s="1"/>
  <c r="F137" i="3"/>
  <c r="G135" i="3"/>
  <c r="F135" i="3"/>
  <c r="G132" i="3"/>
  <c r="H132" i="3" s="1"/>
  <c r="F132" i="3"/>
  <c r="G131" i="3"/>
  <c r="F131" i="3"/>
  <c r="G126" i="3"/>
  <c r="H126" i="3" s="1"/>
  <c r="F126" i="3"/>
  <c r="G123" i="3"/>
  <c r="F123" i="3"/>
  <c r="G120" i="3"/>
  <c r="H120" i="3" s="1"/>
  <c r="F120" i="3"/>
  <c r="G117" i="3"/>
  <c r="F117" i="3"/>
  <c r="G112" i="3"/>
  <c r="G105" i="3"/>
  <c r="F105" i="3"/>
  <c r="G95" i="3"/>
  <c r="F95" i="3"/>
  <c r="G91" i="3"/>
  <c r="F91" i="3"/>
  <c r="G89" i="3"/>
  <c r="F89" i="3"/>
  <c r="G85" i="3"/>
  <c r="F85" i="3"/>
  <c r="G83" i="3"/>
  <c r="F83" i="3"/>
  <c r="G79" i="3"/>
  <c r="F79" i="3"/>
  <c r="G73" i="3"/>
  <c r="G71" i="3"/>
  <c r="G69" i="3"/>
  <c r="F69" i="3"/>
  <c r="G66" i="3"/>
  <c r="F66" i="3"/>
  <c r="G60" i="3"/>
  <c r="G56" i="3"/>
  <c r="F56" i="3"/>
  <c r="G52" i="3"/>
  <c r="H52" i="3" s="1"/>
  <c r="F52" i="3"/>
  <c r="A49" i="3"/>
  <c r="G46" i="3"/>
  <c r="G31" i="3"/>
  <c r="G12" i="3"/>
  <c r="F20" i="3"/>
  <c r="H135" i="3" l="1"/>
  <c r="H171" i="3"/>
  <c r="H187" i="3"/>
  <c r="H206" i="3"/>
  <c r="H56" i="3"/>
  <c r="H117" i="3"/>
  <c r="H123" i="3"/>
  <c r="H131" i="3"/>
  <c r="H166" i="3"/>
  <c r="H176" i="3"/>
  <c r="H181" i="3"/>
  <c r="H197" i="3"/>
  <c r="H66" i="3"/>
  <c r="H83" i="3"/>
  <c r="H89" i="3"/>
  <c r="H95" i="3"/>
  <c r="G139" i="3"/>
  <c r="H139" i="3" s="1"/>
  <c r="H141" i="3"/>
  <c r="H69" i="3"/>
  <c r="H79" i="3"/>
  <c r="H85" i="3"/>
  <c r="H91" i="3"/>
  <c r="H105" i="3"/>
  <c r="A18" i="3"/>
  <c r="A17" i="3"/>
  <c r="G20" i="3" l="1"/>
  <c r="H20" i="3" s="1"/>
  <c r="F112" i="3" l="1"/>
  <c r="H112" i="3" s="1"/>
  <c r="I114" i="3"/>
  <c r="J114" i="3"/>
  <c r="G116" i="3"/>
  <c r="F116" i="3"/>
  <c r="G136" i="3"/>
  <c r="F136" i="3"/>
  <c r="G134" i="3"/>
  <c r="F134" i="3"/>
  <c r="A84" i="24"/>
  <c r="G152" i="3"/>
  <c r="F152" i="3"/>
  <c r="G144" i="3"/>
  <c r="F144" i="3"/>
  <c r="F115" i="3"/>
  <c r="F114" i="3" s="1"/>
  <c r="F12" i="3"/>
  <c r="H12" i="3" s="1"/>
  <c r="H126" i="24"/>
  <c r="I126" i="24"/>
  <c r="G126" i="24"/>
  <c r="J14" i="25"/>
  <c r="G115" i="3"/>
  <c r="H152" i="3" l="1"/>
  <c r="H136" i="3"/>
  <c r="G114" i="3"/>
  <c r="H114" i="3" s="1"/>
  <c r="H115" i="3"/>
  <c r="H144" i="3"/>
  <c r="H134" i="3"/>
  <c r="H116" i="3"/>
  <c r="F113" i="3"/>
  <c r="F133" i="3"/>
  <c r="G133" i="3"/>
  <c r="H133" i="3" l="1"/>
  <c r="J12" i="25"/>
  <c r="G196" i="3"/>
  <c r="F196" i="3"/>
  <c r="F195" i="3" s="1"/>
  <c r="H132" i="24"/>
  <c r="H131" i="24" s="1"/>
  <c r="H130" i="24" s="1"/>
  <c r="I132" i="24"/>
  <c r="I131" i="24" s="1"/>
  <c r="I130" i="24" s="1"/>
  <c r="H129" i="24"/>
  <c r="H128" i="24" s="1"/>
  <c r="H127" i="24" s="1"/>
  <c r="I129" i="24"/>
  <c r="I128" i="24" s="1"/>
  <c r="I127" i="24" s="1"/>
  <c r="G132" i="24"/>
  <c r="G131" i="24" s="1"/>
  <c r="G130" i="24" s="1"/>
  <c r="G129" i="24"/>
  <c r="G128" i="24" s="1"/>
  <c r="G127" i="24" s="1"/>
  <c r="G195" i="3" l="1"/>
  <c r="H195" i="3" s="1"/>
  <c r="H196" i="3"/>
  <c r="F73" i="3"/>
  <c r="H73" i="3" s="1"/>
  <c r="F71" i="3"/>
  <c r="H71" i="3" s="1"/>
  <c r="F60" i="3"/>
  <c r="H60" i="3" s="1"/>
  <c r="F46" i="3"/>
  <c r="H46" i="3" s="1"/>
  <c r="F31" i="3"/>
  <c r="H31" i="3" s="1"/>
  <c r="I304" i="24" l="1"/>
  <c r="H304" i="24"/>
  <c r="H108" i="24"/>
  <c r="I108" i="24"/>
  <c r="G108" i="24"/>
  <c r="H160" i="24"/>
  <c r="G160" i="24"/>
  <c r="H152" i="24"/>
  <c r="I152" i="24"/>
  <c r="G152" i="24"/>
  <c r="H15" i="24"/>
  <c r="I15" i="24"/>
  <c r="G15" i="24"/>
  <c r="G298" i="24"/>
  <c r="H296" i="24"/>
  <c r="G296" i="24"/>
  <c r="H294" i="24"/>
  <c r="I294" i="24"/>
  <c r="G294" i="24"/>
  <c r="H288" i="24"/>
  <c r="I288" i="24"/>
  <c r="H286" i="24"/>
  <c r="I286" i="24"/>
  <c r="G288" i="24"/>
  <c r="G286" i="24"/>
  <c r="H267" i="24"/>
  <c r="H265" i="24" s="1"/>
  <c r="I267" i="24"/>
  <c r="I265" i="24" s="1"/>
  <c r="G267" i="24"/>
  <c r="G265" i="24" s="1"/>
  <c r="H260" i="24"/>
  <c r="I260" i="24"/>
  <c r="G260" i="24"/>
  <c r="H257" i="24"/>
  <c r="I257" i="24"/>
  <c r="G257" i="24"/>
  <c r="H254" i="24"/>
  <c r="I254" i="24"/>
  <c r="G254" i="24"/>
  <c r="H252" i="24"/>
  <c r="I252" i="24"/>
  <c r="G252" i="24"/>
  <c r="H250" i="24"/>
  <c r="I250" i="24"/>
  <c r="G250" i="24"/>
  <c r="H247" i="24"/>
  <c r="I247" i="24"/>
  <c r="G247" i="24"/>
  <c r="H237" i="24"/>
  <c r="I237" i="24"/>
  <c r="G237" i="24"/>
  <c r="H235" i="24"/>
  <c r="I235" i="24"/>
  <c r="G235" i="24"/>
  <c r="H228" i="24"/>
  <c r="I228" i="24"/>
  <c r="H230" i="24"/>
  <c r="I230" i="24"/>
  <c r="G230" i="24"/>
  <c r="G228" i="24"/>
  <c r="I215" i="24"/>
  <c r="G215" i="24"/>
  <c r="H207" i="24"/>
  <c r="I207" i="24"/>
  <c r="G207" i="24"/>
  <c r="H203" i="24"/>
  <c r="I203" i="24"/>
  <c r="H201" i="24"/>
  <c r="I201" i="24"/>
  <c r="G203" i="24"/>
  <c r="G201" i="24"/>
  <c r="G190" i="24"/>
  <c r="G192" i="24"/>
  <c r="G181" i="24"/>
  <c r="G170" i="24"/>
  <c r="G167" i="24"/>
  <c r="H146" i="24"/>
  <c r="I146" i="24"/>
  <c r="G146" i="24"/>
  <c r="H143" i="24"/>
  <c r="I143" i="24"/>
  <c r="G143" i="24"/>
  <c r="H140" i="24"/>
  <c r="H139" i="24" s="1"/>
  <c r="I140" i="24"/>
  <c r="I139" i="24" s="1"/>
  <c r="G140" i="24"/>
  <c r="H119" i="24"/>
  <c r="I119" i="24"/>
  <c r="H123" i="24"/>
  <c r="I123" i="24"/>
  <c r="G123" i="24"/>
  <c r="G119" i="24"/>
  <c r="G115" i="24"/>
  <c r="G104" i="24"/>
  <c r="H88" i="24"/>
  <c r="I88" i="24"/>
  <c r="G88" i="24"/>
  <c r="H82" i="24"/>
  <c r="I82" i="24"/>
  <c r="G82" i="24"/>
  <c r="G81" i="24" s="1"/>
  <c r="H80" i="24"/>
  <c r="I80" i="24"/>
  <c r="G80" i="24"/>
  <c r="H75" i="24"/>
  <c r="I75" i="24"/>
  <c r="G75" i="24"/>
  <c r="H74" i="24"/>
  <c r="I74" i="24"/>
  <c r="G74" i="24"/>
  <c r="H69" i="24"/>
  <c r="I69" i="24"/>
  <c r="G69" i="24"/>
  <c r="H66" i="24"/>
  <c r="I66" i="24"/>
  <c r="G66" i="24"/>
  <c r="H56" i="24"/>
  <c r="I56" i="24"/>
  <c r="G56" i="24"/>
  <c r="H49" i="24"/>
  <c r="I49" i="24"/>
  <c r="G49" i="24"/>
  <c r="G20" i="24"/>
  <c r="H215" i="24"/>
  <c r="I160" i="24" l="1"/>
  <c r="G41" i="24"/>
  <c r="H35" i="24"/>
  <c r="I35" i="24"/>
  <c r="G35" i="24"/>
  <c r="H33" i="24"/>
  <c r="I33" i="24"/>
  <c r="H30" i="24"/>
  <c r="I30" i="24"/>
  <c r="H25" i="24"/>
  <c r="I25" i="24"/>
  <c r="G25" i="24"/>
  <c r="H20" i="24"/>
  <c r="I20" i="24"/>
  <c r="I296" i="24"/>
  <c r="J22" i="25" l="1"/>
  <c r="J21" i="25" s="1"/>
  <c r="J20" i="25"/>
  <c r="G33" i="24" l="1"/>
  <c r="G30" i="24"/>
  <c r="G156" i="3" l="1"/>
  <c r="F156" i="3"/>
  <c r="I55" i="24"/>
  <c r="H55" i="24"/>
  <c r="G55" i="24"/>
  <c r="G40" i="3" l="1"/>
  <c r="G39" i="3" s="1"/>
  <c r="F40" i="3"/>
  <c r="F39" i="3" s="1"/>
  <c r="G37" i="3"/>
  <c r="G36" i="3" s="1"/>
  <c r="F37" i="3"/>
  <c r="F36" i="3" s="1"/>
  <c r="H166" i="24"/>
  <c r="H165" i="24" s="1"/>
  <c r="I166" i="24"/>
  <c r="I165" i="24" s="1"/>
  <c r="G166" i="24"/>
  <c r="G165" i="24" s="1"/>
  <c r="H169" i="24"/>
  <c r="H168" i="24" s="1"/>
  <c r="I169" i="24"/>
  <c r="I168" i="24" s="1"/>
  <c r="G169" i="24"/>
  <c r="G168" i="24" s="1"/>
  <c r="G47" i="3" l="1"/>
  <c r="F47" i="3"/>
  <c r="H202" i="24"/>
  <c r="I202" i="24"/>
  <c r="G202" i="24"/>
  <c r="H47" i="3" l="1"/>
  <c r="I297" i="24"/>
  <c r="H297" i="24"/>
  <c r="G297" i="24"/>
  <c r="I227" i="3"/>
  <c r="K172" i="3"/>
  <c r="K173" i="3"/>
  <c r="G172" i="3"/>
  <c r="F172" i="3"/>
  <c r="H172" i="3" l="1"/>
  <c r="L25" i="25" l="1"/>
  <c r="K25" i="25"/>
  <c r="J25" i="25"/>
  <c r="L21" i="25"/>
  <c r="K21" i="25"/>
  <c r="L19" i="25"/>
  <c r="K19" i="25"/>
  <c r="J19" i="25"/>
  <c r="L13" i="25"/>
  <c r="K13" i="25"/>
  <c r="J13" i="25"/>
  <c r="L11" i="25"/>
  <c r="K11" i="25"/>
  <c r="J11" i="25"/>
  <c r="J10" i="25" l="1"/>
  <c r="P11" i="25"/>
  <c r="H114" i="24"/>
  <c r="H113" i="24" s="1"/>
  <c r="I114" i="24"/>
  <c r="I113" i="24" s="1"/>
  <c r="G114" i="24"/>
  <c r="G113" i="24" s="1"/>
  <c r="H103" i="24"/>
  <c r="H102" i="24" s="1"/>
  <c r="I103" i="24"/>
  <c r="I102" i="24" s="1"/>
  <c r="G103" i="24"/>
  <c r="G102" i="24" s="1"/>
  <c r="G26" i="3"/>
  <c r="G25" i="3" s="1"/>
  <c r="F26" i="3"/>
  <c r="F25" i="3" s="1"/>
  <c r="G15" i="3"/>
  <c r="G14" i="3" s="1"/>
  <c r="F15" i="3"/>
  <c r="F14" i="3" s="1"/>
  <c r="K13" i="3" l="1"/>
  <c r="K17" i="3"/>
  <c r="K18" i="3"/>
  <c r="K19" i="3"/>
  <c r="K20" i="3"/>
  <c r="K21" i="3"/>
  <c r="K22" i="3"/>
  <c r="K23" i="3"/>
  <c r="K24" i="3"/>
  <c r="K28" i="3"/>
  <c r="K29" i="3"/>
  <c r="K30" i="3"/>
  <c r="K31" i="3"/>
  <c r="K33" i="3"/>
  <c r="K34" i="3"/>
  <c r="K35" i="3"/>
  <c r="K42" i="3"/>
  <c r="K43" i="3"/>
  <c r="K44" i="3"/>
  <c r="K45" i="3"/>
  <c r="K46" i="3"/>
  <c r="K49" i="3"/>
  <c r="K50" i="3"/>
  <c r="K51" i="3"/>
  <c r="K52" i="3"/>
  <c r="K53" i="3"/>
  <c r="K54" i="3"/>
  <c r="K55" i="3"/>
  <c r="K56" i="3"/>
  <c r="K57" i="3"/>
  <c r="K58" i="3"/>
  <c r="K59" i="3"/>
  <c r="K60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5" i="3"/>
  <c r="K114" i="3" s="1"/>
  <c r="K116" i="3"/>
  <c r="K117" i="3"/>
  <c r="K118" i="3"/>
  <c r="K119" i="3"/>
  <c r="K120" i="3"/>
  <c r="K121" i="3"/>
  <c r="K122" i="3"/>
  <c r="K123" i="3"/>
  <c r="K124" i="3"/>
  <c r="K125" i="3"/>
  <c r="K126" i="3"/>
  <c r="K130" i="3"/>
  <c r="K131" i="3"/>
  <c r="K132" i="3"/>
  <c r="K138" i="3"/>
  <c r="K139" i="3"/>
  <c r="K141" i="3"/>
  <c r="K142" i="3"/>
  <c r="K143" i="3"/>
  <c r="K144" i="3"/>
  <c r="K150" i="3"/>
  <c r="K151" i="3"/>
  <c r="K152" i="3"/>
  <c r="K153" i="3"/>
  <c r="K154" i="3"/>
  <c r="K155" i="3"/>
  <c r="K158" i="3"/>
  <c r="K159" i="3"/>
  <c r="K160" i="3"/>
  <c r="K161" i="3"/>
  <c r="K163" i="3"/>
  <c r="K164" i="3"/>
  <c r="K165" i="3"/>
  <c r="K166" i="3"/>
  <c r="K167" i="3"/>
  <c r="K168" i="3"/>
  <c r="K169" i="3"/>
  <c r="K170" i="3"/>
  <c r="K171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91" i="3"/>
  <c r="K192" i="3"/>
  <c r="K193" i="3"/>
  <c r="K194" i="3"/>
  <c r="K199" i="3"/>
  <c r="K200" i="3"/>
  <c r="K201" i="3"/>
  <c r="K202" i="3"/>
  <c r="K203" i="3"/>
  <c r="K204" i="3"/>
  <c r="K205" i="3"/>
  <c r="K206" i="3"/>
  <c r="K207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H256" i="24" l="1"/>
  <c r="H255" i="24" s="1"/>
  <c r="I256" i="24"/>
  <c r="I255" i="24" s="1"/>
  <c r="G256" i="24"/>
  <c r="G255" i="24" s="1"/>
  <c r="H224" i="24"/>
  <c r="H223" i="24" s="1"/>
  <c r="I224" i="24"/>
  <c r="I223" i="24" s="1"/>
  <c r="G224" i="24"/>
  <c r="G223" i="24" s="1"/>
  <c r="G221" i="24"/>
  <c r="G75" i="3"/>
  <c r="F75" i="3"/>
  <c r="F74" i="3" s="1"/>
  <c r="F68" i="3"/>
  <c r="G217" i="3"/>
  <c r="F217" i="3"/>
  <c r="G74" i="3" l="1"/>
  <c r="H74" i="3" s="1"/>
  <c r="H75" i="3"/>
  <c r="G212" i="3" l="1"/>
  <c r="G211" i="3" s="1"/>
  <c r="F212" i="3"/>
  <c r="F211" i="3" s="1"/>
  <c r="H278" i="24"/>
  <c r="I278" i="24"/>
  <c r="G278" i="24"/>
  <c r="H280" i="24"/>
  <c r="I280" i="24"/>
  <c r="G280" i="24"/>
  <c r="H272" i="24"/>
  <c r="I272" i="24"/>
  <c r="H274" i="24"/>
  <c r="I274" i="24"/>
  <c r="G274" i="24"/>
  <c r="G272" i="24"/>
  <c r="G200" i="3"/>
  <c r="G199" i="3" s="1"/>
  <c r="G194" i="3" s="1"/>
  <c r="F200" i="3"/>
  <c r="F199" i="3" s="1"/>
  <c r="F194" i="3" s="1"/>
  <c r="H229" i="24"/>
  <c r="I229" i="24"/>
  <c r="G229" i="24"/>
  <c r="G222" i="3"/>
  <c r="F222" i="3"/>
  <c r="H163" i="24"/>
  <c r="I163" i="24"/>
  <c r="G163" i="24"/>
  <c r="G34" i="3"/>
  <c r="F34" i="3"/>
  <c r="K12" i="3"/>
  <c r="H34" i="3" l="1"/>
  <c r="H222" i="3"/>
  <c r="I277" i="24"/>
  <c r="I276" i="24" s="1"/>
  <c r="H277" i="24"/>
  <c r="H276" i="24" s="1"/>
  <c r="G277" i="24"/>
  <c r="G276" i="24" s="1"/>
  <c r="G271" i="24"/>
  <c r="G270" i="24" s="1"/>
  <c r="I271" i="24"/>
  <c r="I270" i="24" s="1"/>
  <c r="I269" i="24" s="1"/>
  <c r="H271" i="24"/>
  <c r="H270" i="24" s="1"/>
  <c r="H269" i="24" l="1"/>
  <c r="G269" i="24"/>
  <c r="H295" i="24" l="1"/>
  <c r="I295" i="24"/>
  <c r="G295" i="24"/>
  <c r="H293" i="24"/>
  <c r="I293" i="24"/>
  <c r="G293" i="24"/>
  <c r="H285" i="24"/>
  <c r="I285" i="24"/>
  <c r="G285" i="24"/>
  <c r="H287" i="24"/>
  <c r="I287" i="24"/>
  <c r="G287" i="24"/>
  <c r="H259" i="24"/>
  <c r="H258" i="24" s="1"/>
  <c r="I259" i="24"/>
  <c r="I258" i="24" s="1"/>
  <c r="G259" i="24"/>
  <c r="G258" i="24" s="1"/>
  <c r="H249" i="24"/>
  <c r="I249" i="24"/>
  <c r="G249" i="24"/>
  <c r="H251" i="24"/>
  <c r="I251" i="24"/>
  <c r="G251" i="24"/>
  <c r="H253" i="24"/>
  <c r="I253" i="24"/>
  <c r="G253" i="24"/>
  <c r="H234" i="24"/>
  <c r="I234" i="24"/>
  <c r="G234" i="24"/>
  <c r="H236" i="24"/>
  <c r="I236" i="24"/>
  <c r="G236" i="24"/>
  <c r="H218" i="24"/>
  <c r="I218" i="24"/>
  <c r="H221" i="24"/>
  <c r="H220" i="24" s="1"/>
  <c r="I221" i="24"/>
  <c r="I220" i="24" s="1"/>
  <c r="G220" i="24"/>
  <c r="H227" i="24"/>
  <c r="H226" i="24" s="1"/>
  <c r="I227" i="24"/>
  <c r="I226" i="24" s="1"/>
  <c r="G227" i="24"/>
  <c r="G226" i="24" s="1"/>
  <c r="H191" i="24"/>
  <c r="I191" i="24"/>
  <c r="G191" i="24"/>
  <c r="H189" i="24"/>
  <c r="I189" i="24"/>
  <c r="G189" i="24"/>
  <c r="H180" i="24"/>
  <c r="I180" i="24"/>
  <c r="G180" i="24"/>
  <c r="H178" i="24"/>
  <c r="I178" i="24"/>
  <c r="G178" i="24"/>
  <c r="H136" i="24"/>
  <c r="H135" i="24" s="1"/>
  <c r="I136" i="24"/>
  <c r="I135" i="24" s="1"/>
  <c r="G136" i="24"/>
  <c r="H138" i="24"/>
  <c r="I138" i="24"/>
  <c r="G139" i="24"/>
  <c r="G138" i="24" s="1"/>
  <c r="H142" i="24"/>
  <c r="H141" i="24" s="1"/>
  <c r="I142" i="24"/>
  <c r="I141" i="24" s="1"/>
  <c r="G142" i="24"/>
  <c r="G141" i="24" s="1"/>
  <c r="H145" i="24"/>
  <c r="H144" i="24" s="1"/>
  <c r="I145" i="24"/>
  <c r="I144" i="24" s="1"/>
  <c r="G145" i="24"/>
  <c r="G144" i="24" s="1"/>
  <c r="H125" i="24"/>
  <c r="H124" i="24" s="1"/>
  <c r="I125" i="24"/>
  <c r="I124" i="24" s="1"/>
  <c r="G125" i="24"/>
  <c r="G124" i="24" s="1"/>
  <c r="H19" i="24"/>
  <c r="I19" i="24"/>
  <c r="G19" i="24"/>
  <c r="H21" i="24"/>
  <c r="I21" i="24"/>
  <c r="G21" i="24"/>
  <c r="H24" i="24"/>
  <c r="H23" i="24" s="1"/>
  <c r="I24" i="24"/>
  <c r="I23" i="24" s="1"/>
  <c r="G24" i="24"/>
  <c r="G23" i="24" s="1"/>
  <c r="G138" i="3"/>
  <c r="F138" i="3"/>
  <c r="G215" i="3"/>
  <c r="G214" i="3" s="1"/>
  <c r="F215" i="3"/>
  <c r="F214" i="3" s="1"/>
  <c r="G203" i="3"/>
  <c r="H203" i="3" s="1"/>
  <c r="F203" i="3"/>
  <c r="G205" i="3"/>
  <c r="F205" i="3"/>
  <c r="G192" i="3"/>
  <c r="F192" i="3"/>
  <c r="F191" i="3" s="1"/>
  <c r="F185" i="3"/>
  <c r="G180" i="3"/>
  <c r="F180" i="3"/>
  <c r="G177" i="3"/>
  <c r="H177" i="3" s="1"/>
  <c r="F177" i="3"/>
  <c r="F170" i="3"/>
  <c r="G143" i="3"/>
  <c r="F143" i="3"/>
  <c r="F142" i="3" s="1"/>
  <c r="G107" i="3"/>
  <c r="G106" i="3" s="1"/>
  <c r="F107" i="3"/>
  <c r="F106" i="3" s="1"/>
  <c r="G104" i="3"/>
  <c r="F104" i="3"/>
  <c r="F103" i="3" s="1"/>
  <c r="G98" i="3"/>
  <c r="G97" i="3" s="1"/>
  <c r="F98" i="3"/>
  <c r="F97" i="3" s="1"/>
  <c r="G88" i="3"/>
  <c r="F88" i="3"/>
  <c r="G84" i="3"/>
  <c r="F84" i="3"/>
  <c r="G30" i="3"/>
  <c r="H30" i="3" s="1"/>
  <c r="F30" i="3"/>
  <c r="F32" i="3"/>
  <c r="H32" i="3" s="1"/>
  <c r="H138" i="3" l="1"/>
  <c r="H88" i="3"/>
  <c r="H84" i="3"/>
  <c r="H205" i="3"/>
  <c r="G103" i="3"/>
  <c r="H103" i="3" s="1"/>
  <c r="H104" i="3"/>
  <c r="G142" i="3"/>
  <c r="H142" i="3" s="1"/>
  <c r="H143" i="3"/>
  <c r="G191" i="3"/>
  <c r="H191" i="3" s="1"/>
  <c r="H192" i="3"/>
  <c r="H180" i="3"/>
  <c r="G188" i="24"/>
  <c r="F102" i="3"/>
  <c r="F101" i="3" s="1"/>
  <c r="F100" i="3" s="1"/>
  <c r="F96" i="3" s="1"/>
  <c r="G102" i="3"/>
  <c r="H292" i="24"/>
  <c r="H291" i="24" s="1"/>
  <c r="H290" i="24" s="1"/>
  <c r="H289" i="24" s="1"/>
  <c r="F29" i="3"/>
  <c r="F28" i="3" s="1"/>
  <c r="I292" i="24"/>
  <c r="I291" i="24" s="1"/>
  <c r="I290" i="24" s="1"/>
  <c r="I289" i="24" s="1"/>
  <c r="G292" i="24"/>
  <c r="G291" i="24" s="1"/>
  <c r="G290" i="24" s="1"/>
  <c r="G289" i="24" s="1"/>
  <c r="G248" i="24"/>
  <c r="F202" i="3"/>
  <c r="G219" i="24"/>
  <c r="G218" i="24" s="1"/>
  <c r="G202" i="3"/>
  <c r="H188" i="24"/>
  <c r="H171" i="24" s="1"/>
  <c r="G177" i="24"/>
  <c r="H177" i="24"/>
  <c r="I284" i="24"/>
  <c r="I283" i="24" s="1"/>
  <c r="I282" i="24" s="1"/>
  <c r="I268" i="24" s="1"/>
  <c r="G18" i="24"/>
  <c r="G17" i="24" s="1"/>
  <c r="G16" i="24" s="1"/>
  <c r="G284" i="24"/>
  <c r="G283" i="24" s="1"/>
  <c r="G282" i="24" s="1"/>
  <c r="G268" i="24" s="1"/>
  <c r="H284" i="24"/>
  <c r="H283" i="24" s="1"/>
  <c r="H282" i="24" s="1"/>
  <c r="H268" i="24" s="1"/>
  <c r="I233" i="24"/>
  <c r="I232" i="24" s="1"/>
  <c r="I231" i="24" s="1"/>
  <c r="H248" i="24"/>
  <c r="G233" i="24"/>
  <c r="G232" i="24" s="1"/>
  <c r="G231" i="24" s="1"/>
  <c r="H233" i="24"/>
  <c r="H232" i="24" s="1"/>
  <c r="H231" i="24" s="1"/>
  <c r="I248" i="24"/>
  <c r="I177" i="24"/>
  <c r="I188" i="24"/>
  <c r="I171" i="24" s="1"/>
  <c r="I18" i="24"/>
  <c r="I17" i="24" s="1"/>
  <c r="I16" i="24" s="1"/>
  <c r="H134" i="24"/>
  <c r="H18" i="24"/>
  <c r="H17" i="24" s="1"/>
  <c r="H16" i="24" s="1"/>
  <c r="I134" i="24"/>
  <c r="G29" i="3"/>
  <c r="G28" i="3" l="1"/>
  <c r="H28" i="3" s="1"/>
  <c r="H29" i="3"/>
  <c r="G101" i="3"/>
  <c r="H102" i="3"/>
  <c r="H202" i="3"/>
  <c r="G171" i="24"/>
  <c r="L10" i="25"/>
  <c r="K10" i="25"/>
  <c r="G100" i="3" l="1"/>
  <c r="H101" i="3"/>
  <c r="I303" i="24"/>
  <c r="I302" i="24" s="1"/>
  <c r="I301" i="24" s="1"/>
  <c r="I300" i="24" s="1"/>
  <c r="I299" i="24" s="1"/>
  <c r="H303" i="24"/>
  <c r="H302" i="24" s="1"/>
  <c r="H301" i="24" s="1"/>
  <c r="H300" i="24" s="1"/>
  <c r="H299" i="24" s="1"/>
  <c r="G303" i="24"/>
  <c r="G302" i="24" s="1"/>
  <c r="G301" i="24" s="1"/>
  <c r="G300" i="24" s="1"/>
  <c r="G299" i="24" s="1"/>
  <c r="G264" i="24"/>
  <c r="G263" i="24" s="1"/>
  <c r="G262" i="24" s="1"/>
  <c r="G261" i="24" s="1"/>
  <c r="G246" i="24"/>
  <c r="G245" i="24" s="1"/>
  <c r="G240" i="24"/>
  <c r="G239" i="24" s="1"/>
  <c r="G238" i="24" s="1"/>
  <c r="G214" i="24"/>
  <c r="G213" i="24" s="1"/>
  <c r="G212" i="24" s="1"/>
  <c r="G210" i="24"/>
  <c r="G209" i="24" s="1"/>
  <c r="G208" i="24" s="1"/>
  <c r="G206" i="24"/>
  <c r="G205" i="24" s="1"/>
  <c r="G204" i="24" s="1"/>
  <c r="G200" i="24"/>
  <c r="G159" i="24"/>
  <c r="G151" i="24"/>
  <c r="G150" i="24" s="1"/>
  <c r="G149" i="24" s="1"/>
  <c r="G135" i="24"/>
  <c r="G122" i="24"/>
  <c r="G121" i="24" s="1"/>
  <c r="G120" i="24" s="1"/>
  <c r="G118" i="24"/>
  <c r="G117" i="24" s="1"/>
  <c r="G116" i="24" s="1"/>
  <c r="G111" i="24"/>
  <c r="G110" i="24" s="1"/>
  <c r="G109" i="24" s="1"/>
  <c r="G107" i="24"/>
  <c r="G106" i="24" s="1"/>
  <c r="G105" i="24" s="1"/>
  <c r="G97" i="24"/>
  <c r="G96" i="24" s="1"/>
  <c r="G94" i="24"/>
  <c r="G93" i="24" s="1"/>
  <c r="G90" i="24"/>
  <c r="G89" i="24" s="1"/>
  <c r="G87" i="24"/>
  <c r="G86" i="24" s="1"/>
  <c r="G79" i="24"/>
  <c r="G73" i="24"/>
  <c r="G68" i="24"/>
  <c r="G65" i="24"/>
  <c r="G64" i="24" s="1"/>
  <c r="G60" i="24"/>
  <c r="G59" i="24" s="1"/>
  <c r="G58" i="24" s="1"/>
  <c r="G57" i="24" s="1"/>
  <c r="G53" i="24"/>
  <c r="G48" i="24"/>
  <c r="G47" i="24" s="1"/>
  <c r="G46" i="24" s="1"/>
  <c r="G45" i="24" s="1"/>
  <c r="G43" i="24"/>
  <c r="G42" i="24" s="1"/>
  <c r="G40" i="24"/>
  <c r="G39" i="24" s="1"/>
  <c r="G37" i="24"/>
  <c r="G36" i="24" s="1"/>
  <c r="G34" i="24"/>
  <c r="G32" i="24"/>
  <c r="G29" i="24"/>
  <c r="G28" i="24" s="1"/>
  <c r="G14" i="24"/>
  <c r="G13" i="24" s="1"/>
  <c r="G12" i="24" s="1"/>
  <c r="G11" i="24" s="1"/>
  <c r="H264" i="24"/>
  <c r="H263" i="24" s="1"/>
  <c r="H262" i="24" s="1"/>
  <c r="H261" i="24" s="1"/>
  <c r="H246" i="24"/>
  <c r="H245" i="24" s="1"/>
  <c r="H244" i="24" s="1"/>
  <c r="H243" i="24" s="1"/>
  <c r="H240" i="24"/>
  <c r="H239" i="24" s="1"/>
  <c r="H238" i="24" s="1"/>
  <c r="H214" i="24"/>
  <c r="H210" i="24"/>
  <c r="H209" i="24" s="1"/>
  <c r="H208" i="24" s="1"/>
  <c r="H206" i="24"/>
  <c r="H205" i="24" s="1"/>
  <c r="H204" i="24" s="1"/>
  <c r="H200" i="24"/>
  <c r="H159" i="24"/>
  <c r="H151" i="24"/>
  <c r="H150" i="24" s="1"/>
  <c r="H149" i="24" s="1"/>
  <c r="H133" i="24"/>
  <c r="H122" i="24"/>
  <c r="H121" i="24" s="1"/>
  <c r="H120" i="24" s="1"/>
  <c r="H118" i="24"/>
  <c r="H117" i="24" s="1"/>
  <c r="H116" i="24" s="1"/>
  <c r="H111" i="24"/>
  <c r="H110" i="24" s="1"/>
  <c r="H109" i="24" s="1"/>
  <c r="H107" i="24"/>
  <c r="H106" i="24" s="1"/>
  <c r="H105" i="24" s="1"/>
  <c r="H97" i="24"/>
  <c r="H96" i="24" s="1"/>
  <c r="H94" i="24"/>
  <c r="H93" i="24" s="1"/>
  <c r="H90" i="24"/>
  <c r="H89" i="24" s="1"/>
  <c r="H87" i="24"/>
  <c r="H86" i="24" s="1"/>
  <c r="H81" i="24"/>
  <c r="H79" i="24"/>
  <c r="H73" i="24"/>
  <c r="H68" i="24"/>
  <c r="H65" i="24"/>
  <c r="H64" i="24" s="1"/>
  <c r="H60" i="24"/>
  <c r="H59" i="24" s="1"/>
  <c r="H58" i="24" s="1"/>
  <c r="H57" i="24" s="1"/>
  <c r="H53" i="24"/>
  <c r="H52" i="24" s="1"/>
  <c r="H51" i="24" s="1"/>
  <c r="H50" i="24" s="1"/>
  <c r="H48" i="24"/>
  <c r="H47" i="24" s="1"/>
  <c r="H46" i="24" s="1"/>
  <c r="H45" i="24" s="1"/>
  <c r="H43" i="24"/>
  <c r="H42" i="24" s="1"/>
  <c r="H40" i="24"/>
  <c r="H39" i="24" s="1"/>
  <c r="H37" i="24"/>
  <c r="H36" i="24" s="1"/>
  <c r="H34" i="24"/>
  <c r="H32" i="24"/>
  <c r="H29" i="24"/>
  <c r="H28" i="24" s="1"/>
  <c r="H14" i="24"/>
  <c r="H13" i="24" s="1"/>
  <c r="H12" i="24" s="1"/>
  <c r="H11" i="24" s="1"/>
  <c r="G168" i="3"/>
  <c r="F168" i="3"/>
  <c r="F167" i="3" s="1"/>
  <c r="H168" i="3" l="1"/>
  <c r="G96" i="3"/>
  <c r="H96" i="3" s="1"/>
  <c r="H100" i="3"/>
  <c r="G67" i="24"/>
  <c r="G63" i="24" s="1"/>
  <c r="G62" i="24" s="1"/>
  <c r="H213" i="24"/>
  <c r="H212" i="24" s="1"/>
  <c r="G52" i="24"/>
  <c r="G51" i="24" s="1"/>
  <c r="G50" i="24" s="1"/>
  <c r="G199" i="24"/>
  <c r="G198" i="24" s="1"/>
  <c r="G197" i="24" s="1"/>
  <c r="G196" i="24" s="1"/>
  <c r="H199" i="24"/>
  <c r="H198" i="24" s="1"/>
  <c r="G101" i="24"/>
  <c r="G244" i="24"/>
  <c r="G243" i="24" s="1"/>
  <c r="G158" i="24"/>
  <c r="G157" i="24" s="1"/>
  <c r="G156" i="24" s="1"/>
  <c r="H158" i="24"/>
  <c r="G134" i="24"/>
  <c r="G133" i="24" s="1"/>
  <c r="G92" i="24"/>
  <c r="G85" i="24"/>
  <c r="G78" i="24"/>
  <c r="G77" i="24" s="1"/>
  <c r="G76" i="24" s="1"/>
  <c r="H92" i="24"/>
  <c r="H67" i="24"/>
  <c r="H63" i="24" s="1"/>
  <c r="H62" i="24" s="1"/>
  <c r="H78" i="24"/>
  <c r="H77" i="24" s="1"/>
  <c r="H76" i="24" s="1"/>
  <c r="H148" i="24"/>
  <c r="G31" i="24"/>
  <c r="G27" i="24" s="1"/>
  <c r="G26" i="24" s="1"/>
  <c r="H31" i="24"/>
  <c r="H27" i="24" s="1"/>
  <c r="H26" i="24" s="1"/>
  <c r="G148" i="24"/>
  <c r="H85" i="24"/>
  <c r="H101" i="24"/>
  <c r="C14" i="14"/>
  <c r="C13" i="14" s="1"/>
  <c r="C12" i="14" s="1"/>
  <c r="D13" i="14"/>
  <c r="D12" i="14" s="1"/>
  <c r="H197" i="24" l="1"/>
  <c r="H196" i="24" s="1"/>
  <c r="H157" i="24"/>
  <c r="H156" i="24" s="1"/>
  <c r="G84" i="24"/>
  <c r="G83" i="24" s="1"/>
  <c r="G147" i="24"/>
  <c r="H84" i="24"/>
  <c r="H83" i="24" s="1"/>
  <c r="G10" i="24"/>
  <c r="H10" i="24"/>
  <c r="G242" i="24"/>
  <c r="G100" i="24"/>
  <c r="G99" i="24" s="1"/>
  <c r="H242" i="24"/>
  <c r="H100" i="24"/>
  <c r="H99" i="24" s="1"/>
  <c r="G305" i="24" l="1"/>
  <c r="H147" i="24"/>
  <c r="H305" i="24" s="1"/>
  <c r="G225" i="3"/>
  <c r="F225" i="3"/>
  <c r="F224" i="3" s="1"/>
  <c r="F220" i="3"/>
  <c r="F219" i="3" s="1"/>
  <c r="H219" i="3" s="1"/>
  <c r="F183" i="3"/>
  <c r="F182" i="3" s="1"/>
  <c r="F179" i="3"/>
  <c r="F175" i="3"/>
  <c r="F174" i="3" s="1"/>
  <c r="F165" i="3"/>
  <c r="F164" i="3" s="1"/>
  <c r="F159" i="3"/>
  <c r="F158" i="3" s="1"/>
  <c r="F154" i="3"/>
  <c r="F153" i="3" s="1"/>
  <c r="F151" i="3"/>
  <c r="F150" i="3" s="1"/>
  <c r="F130" i="3"/>
  <c r="F125" i="3"/>
  <c r="F122" i="3"/>
  <c r="F121" i="3" s="1"/>
  <c r="F119" i="3"/>
  <c r="F118" i="3" s="1"/>
  <c r="F111" i="3"/>
  <c r="F110" i="3" s="1"/>
  <c r="F94" i="3"/>
  <c r="F93" i="3" s="1"/>
  <c r="F92" i="3" s="1"/>
  <c r="F90" i="3"/>
  <c r="F82" i="3"/>
  <c r="F78" i="3"/>
  <c r="F77" i="3" s="1"/>
  <c r="F72" i="3"/>
  <c r="F70" i="3"/>
  <c r="F65" i="3"/>
  <c r="F64" i="3" s="1"/>
  <c r="F59" i="3"/>
  <c r="F55" i="3"/>
  <c r="F54" i="3" s="1"/>
  <c r="F53" i="3" s="1"/>
  <c r="F51" i="3"/>
  <c r="F50" i="3" s="1"/>
  <c r="F49" i="3" s="1"/>
  <c r="F45" i="3"/>
  <c r="F23" i="3"/>
  <c r="F22" i="3" s="1"/>
  <c r="F21" i="3" s="1"/>
  <c r="F19" i="3"/>
  <c r="F18" i="3" s="1"/>
  <c r="F17" i="3" s="1"/>
  <c r="F11" i="3"/>
  <c r="F10" i="3" s="1"/>
  <c r="F9" i="3" s="1"/>
  <c r="G220" i="3"/>
  <c r="G219" i="3" s="1"/>
  <c r="G185" i="3"/>
  <c r="G179" i="3"/>
  <c r="H179" i="3" s="1"/>
  <c r="G175" i="3"/>
  <c r="G170" i="3"/>
  <c r="G165" i="3"/>
  <c r="G159" i="3"/>
  <c r="G154" i="3"/>
  <c r="G153" i="3" s="1"/>
  <c r="G151" i="3"/>
  <c r="G130" i="3"/>
  <c r="H130" i="3" s="1"/>
  <c r="G125" i="3"/>
  <c r="H125" i="3" s="1"/>
  <c r="G122" i="3"/>
  <c r="G119" i="3"/>
  <c r="G113" i="3"/>
  <c r="H113" i="3" s="1"/>
  <c r="G111" i="3"/>
  <c r="G94" i="3"/>
  <c r="G90" i="3"/>
  <c r="G82" i="3"/>
  <c r="G78" i="3"/>
  <c r="G72" i="3"/>
  <c r="G70" i="3"/>
  <c r="G68" i="3"/>
  <c r="H68" i="3" s="1"/>
  <c r="G65" i="3"/>
  <c r="G59" i="3"/>
  <c r="H59" i="3" s="1"/>
  <c r="G55" i="3"/>
  <c r="G51" i="3"/>
  <c r="G45" i="3"/>
  <c r="H45" i="3" s="1"/>
  <c r="G23" i="3"/>
  <c r="G22" i="3" s="1"/>
  <c r="G21" i="3" s="1"/>
  <c r="G19" i="3"/>
  <c r="G11" i="3"/>
  <c r="H70" i="3" l="1"/>
  <c r="H90" i="3"/>
  <c r="G150" i="3"/>
  <c r="H150" i="3" s="1"/>
  <c r="H151" i="3"/>
  <c r="G167" i="3"/>
  <c r="H167" i="3" s="1"/>
  <c r="H170" i="3"/>
  <c r="H72" i="3"/>
  <c r="G93" i="3"/>
  <c r="H94" i="3"/>
  <c r="G121" i="3"/>
  <c r="H121" i="3" s="1"/>
  <c r="H122" i="3"/>
  <c r="G174" i="3"/>
  <c r="H174" i="3" s="1"/>
  <c r="H175" i="3"/>
  <c r="G110" i="3"/>
  <c r="H110" i="3" s="1"/>
  <c r="H111" i="3"/>
  <c r="G18" i="3"/>
  <c r="H19" i="3"/>
  <c r="G54" i="3"/>
  <c r="H55" i="3"/>
  <c r="G118" i="3"/>
  <c r="H118" i="3" s="1"/>
  <c r="H119" i="3"/>
  <c r="G64" i="3"/>
  <c r="H64" i="3" s="1"/>
  <c r="H65" i="3"/>
  <c r="G77" i="3"/>
  <c r="H77" i="3" s="1"/>
  <c r="H78" i="3"/>
  <c r="G158" i="3"/>
  <c r="H158" i="3" s="1"/>
  <c r="H159" i="3"/>
  <c r="G10" i="3"/>
  <c r="H11" i="3"/>
  <c r="G50" i="3"/>
  <c r="H51" i="3"/>
  <c r="H82" i="3"/>
  <c r="G164" i="3"/>
  <c r="H164" i="3" s="1"/>
  <c r="H165" i="3"/>
  <c r="G184" i="3"/>
  <c r="H185" i="3"/>
  <c r="G224" i="3"/>
  <c r="H224" i="3" s="1"/>
  <c r="H225" i="3"/>
  <c r="F124" i="3"/>
  <c r="F109" i="3" s="1"/>
  <c r="F67" i="3"/>
  <c r="F63" i="3" s="1"/>
  <c r="G124" i="3"/>
  <c r="F58" i="3"/>
  <c r="F57" i="3" s="1"/>
  <c r="G58" i="3"/>
  <c r="G9" i="24"/>
  <c r="G308" i="24"/>
  <c r="H9" i="24"/>
  <c r="H308" i="24"/>
  <c r="G44" i="3"/>
  <c r="F13" i="3"/>
  <c r="F44" i="3"/>
  <c r="F43" i="3" s="1"/>
  <c r="G87" i="3"/>
  <c r="F87" i="3"/>
  <c r="F86" i="3" s="1"/>
  <c r="F81" i="3"/>
  <c r="F80" i="3" s="1"/>
  <c r="G81" i="3"/>
  <c r="G67" i="3"/>
  <c r="G43" i="3" l="1"/>
  <c r="H43" i="3" s="1"/>
  <c r="H44" i="3"/>
  <c r="H124" i="3"/>
  <c r="G49" i="3"/>
  <c r="H49" i="3" s="1"/>
  <c r="H50" i="3"/>
  <c r="G53" i="3"/>
  <c r="H53" i="3" s="1"/>
  <c r="H54" i="3"/>
  <c r="G63" i="3"/>
  <c r="H63" i="3" s="1"/>
  <c r="H67" i="3"/>
  <c r="G86" i="3"/>
  <c r="H86" i="3" s="1"/>
  <c r="H87" i="3"/>
  <c r="G9" i="3"/>
  <c r="H9" i="3" s="1"/>
  <c r="H10" i="3"/>
  <c r="G17" i="3"/>
  <c r="H18" i="3"/>
  <c r="G92" i="3"/>
  <c r="H92" i="3" s="1"/>
  <c r="H93" i="3"/>
  <c r="G80" i="3"/>
  <c r="H80" i="3" s="1"/>
  <c r="H81" i="3"/>
  <c r="G57" i="3"/>
  <c r="H57" i="3" s="1"/>
  <c r="H58" i="3"/>
  <c r="G183" i="3"/>
  <c r="H184" i="3"/>
  <c r="F42" i="3"/>
  <c r="F227" i="3" s="1"/>
  <c r="H17" i="3" l="1"/>
  <c r="G13" i="3"/>
  <c r="G42" i="3"/>
  <c r="H42" i="3" s="1"/>
  <c r="G182" i="3"/>
  <c r="H183" i="3"/>
  <c r="F230" i="3"/>
  <c r="F233" i="3"/>
  <c r="H13" i="3" l="1"/>
  <c r="H182" i="3"/>
  <c r="G109" i="3"/>
  <c r="H109" i="3" s="1"/>
  <c r="I264" i="24"/>
  <c r="I263" i="24" s="1"/>
  <c r="I262" i="24" s="1"/>
  <c r="I261" i="24" s="1"/>
  <c r="I246" i="24"/>
  <c r="I245" i="24" s="1"/>
  <c r="I244" i="24" s="1"/>
  <c r="I243" i="24" s="1"/>
  <c r="I240" i="24"/>
  <c r="I239" i="24" s="1"/>
  <c r="I238" i="24" s="1"/>
  <c r="I214" i="24"/>
  <c r="I210" i="24"/>
  <c r="I206" i="24"/>
  <c r="I205" i="24" s="1"/>
  <c r="I204" i="24" s="1"/>
  <c r="I200" i="24"/>
  <c r="I159" i="24"/>
  <c r="I151" i="24"/>
  <c r="I150" i="24" s="1"/>
  <c r="I149" i="24" s="1"/>
  <c r="I133" i="24"/>
  <c r="I122" i="24"/>
  <c r="I121" i="24" s="1"/>
  <c r="I120" i="24" s="1"/>
  <c r="I118" i="24"/>
  <c r="I117" i="24" s="1"/>
  <c r="I116" i="24" s="1"/>
  <c r="I111" i="24"/>
  <c r="I110" i="24" s="1"/>
  <c r="I109" i="24" s="1"/>
  <c r="I107" i="24"/>
  <c r="I106" i="24" s="1"/>
  <c r="I105" i="24" s="1"/>
  <c r="I97" i="24"/>
  <c r="I96" i="24" s="1"/>
  <c r="I94" i="24"/>
  <c r="I93" i="24" s="1"/>
  <c r="I90" i="24"/>
  <c r="I89" i="24" s="1"/>
  <c r="I87" i="24"/>
  <c r="I86" i="24" s="1"/>
  <c r="I81" i="24"/>
  <c r="I79" i="24"/>
  <c r="I73" i="24"/>
  <c r="I68" i="24"/>
  <c r="I65" i="24"/>
  <c r="I64" i="24" s="1"/>
  <c r="I60" i="24"/>
  <c r="I59" i="24" s="1"/>
  <c r="I58" i="24" s="1"/>
  <c r="I57" i="24" s="1"/>
  <c r="I53" i="24"/>
  <c r="I52" i="24" s="1"/>
  <c r="I48" i="24"/>
  <c r="I47" i="24" s="1"/>
  <c r="I46" i="24" s="1"/>
  <c r="I45" i="24" s="1"/>
  <c r="I43" i="24"/>
  <c r="I42" i="24" s="1"/>
  <c r="I40" i="24"/>
  <c r="I39" i="24" s="1"/>
  <c r="I37" i="24"/>
  <c r="I36" i="24" s="1"/>
  <c r="I34" i="24"/>
  <c r="I32" i="24"/>
  <c r="I29" i="24"/>
  <c r="I28" i="24" s="1"/>
  <c r="I14" i="24"/>
  <c r="I13" i="24" s="1"/>
  <c r="I12" i="24" s="1"/>
  <c r="I11" i="24" s="1"/>
  <c r="G227" i="3" l="1"/>
  <c r="I213" i="24"/>
  <c r="I212" i="24" s="1"/>
  <c r="I209" i="24"/>
  <c r="I208" i="24" s="1"/>
  <c r="C18" i="14"/>
  <c r="C17" i="14" s="1"/>
  <c r="I199" i="24"/>
  <c r="I198" i="24" s="1"/>
  <c r="I158" i="24"/>
  <c r="I51" i="24"/>
  <c r="I50" i="24" s="1"/>
  <c r="I67" i="24"/>
  <c r="I63" i="24" s="1"/>
  <c r="I62" i="24" s="1"/>
  <c r="I31" i="24"/>
  <c r="I27" i="24" s="1"/>
  <c r="I26" i="24" s="1"/>
  <c r="I148" i="24"/>
  <c r="I92" i="24"/>
  <c r="I78" i="24"/>
  <c r="I77" i="24" s="1"/>
  <c r="I76" i="24" s="1"/>
  <c r="I85" i="24"/>
  <c r="I101" i="24"/>
  <c r="C16" i="14" l="1"/>
  <c r="C11" i="14" s="1"/>
  <c r="C20" i="14" s="1"/>
  <c r="C10" i="14" s="1"/>
  <c r="H227" i="3"/>
  <c r="G230" i="3"/>
  <c r="I197" i="24"/>
  <c r="I196" i="24" s="1"/>
  <c r="I157" i="24"/>
  <c r="I156" i="24" s="1"/>
  <c r="I10" i="24"/>
  <c r="I84" i="24"/>
  <c r="I83" i="24" s="1"/>
  <c r="I100" i="24"/>
  <c r="I99" i="24" s="1"/>
  <c r="I147" i="24" l="1"/>
  <c r="I242" i="24"/>
  <c r="I305" i="24" l="1"/>
  <c r="D18" i="14" l="1"/>
  <c r="D17" i="14" s="1"/>
  <c r="D16" i="14" s="1"/>
  <c r="D11" i="14" s="1"/>
  <c r="D20" i="14" s="1"/>
  <c r="D10" i="14" s="1"/>
  <c r="I9" i="24"/>
  <c r="I308" i="24"/>
  <c r="E13" i="14"/>
  <c r="E12" i="14" s="1"/>
  <c r="H230" i="3" l="1"/>
  <c r="E18" i="14" l="1"/>
  <c r="E17" i="14" s="1"/>
  <c r="E16" i="14" s="1"/>
  <c r="E11" i="14" s="1"/>
  <c r="E20" i="14" s="1"/>
  <c r="E10" i="14" s="1"/>
</calcChain>
</file>

<file path=xl/sharedStrings.xml><?xml version="1.0" encoding="utf-8"?>
<sst xmlns="http://schemas.openxmlformats.org/spreadsheetml/2006/main" count="2174" uniqueCount="472">
  <si>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</si>
  <si>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</si>
  <si>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</si>
  <si>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</si>
  <si>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</si>
  <si>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</si>
  <si>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</si>
  <si>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</si>
  <si>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</si>
  <si>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</si>
  <si>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</si>
  <si>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</si>
  <si>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</si>
  <si>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</si>
  <si>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</si>
  <si>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</si>
  <si>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</si>
  <si>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</si>
  <si>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</si>
  <si>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</si>
  <si>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</si>
  <si>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</si>
  <si>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</si>
  <si>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</si>
  <si>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</si>
  <si>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</si>
  <si>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</si>
  <si>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</si>
  <si>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</si>
  <si>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</si>
  <si>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</si>
  <si>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</si>
  <si>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</si>
  <si>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</si>
  <si>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</si>
  <si>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</si>
  <si>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</si>
  <si>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</si>
  <si>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</si>
  <si>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</si>
  <si>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</si>
  <si>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</si>
  <si>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</si>
  <si>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</si>
  <si>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</si>
  <si>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</si>
  <si>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</si>
  <si>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</si>
  <si>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</si>
  <si>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</si>
  <si>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</si>
  <si>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</si>
  <si>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</si>
  <si>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</si>
  <si>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</si>
  <si>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</si>
  <si>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</si>
  <si>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</si>
  <si>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</si>
  <si>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</si>
  <si>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</si>
  <si>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</si>
  <si>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64.0.00.00000</t>
  </si>
  <si>
    <t>64.0.00.06070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</si>
  <si>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</si>
  <si>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</si>
  <si>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</si>
  <si>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</si>
  <si>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</si>
  <si>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</si>
  <si>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</si>
  <si>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</si>
  <si>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</si>
  <si>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Коммунальное хозяйство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</si>
  <si>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</si>
  <si>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</si>
  <si>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</si>
  <si>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</si>
  <si>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</si>
  <si>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</si>
  <si>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</si>
  <si>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</si>
  <si>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</si>
  <si>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</si>
  <si>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Молодежная политика и оздоровление детей</t>
  </si>
  <si>
    <t>63.0.00.00000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</si>
  <si>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</si>
  <si>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</si>
  <si>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</si>
  <si>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</si>
  <si>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</si>
  <si>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Расходы на выплаты персоналу казенных учреждений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</si>
  <si>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</si>
  <si>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</si>
  <si>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</si>
  <si>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</si>
  <si>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</si>
  <si>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</si>
  <si>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</si>
  <si>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</si>
  <si>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</si>
  <si>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</si>
  <si>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</si>
  <si>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</si>
  <si>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</si>
  <si>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</si>
  <si>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</si>
  <si>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</si>
  <si>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</si>
  <si>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</si>
  <si>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</si>
  <si>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</si>
  <si>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</si>
  <si>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Приложнение 6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</si>
  <si>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</si>
  <si>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</si>
  <si>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</si>
  <si>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</si>
  <si>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</si>
  <si>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</si>
  <si>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</si>
  <si>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</si>
  <si>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</si>
  <si>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</si>
  <si>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</si>
  <si>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</si>
  <si>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</si>
  <si>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</si>
  <si>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</si>
  <si>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</si>
  <si>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</si>
  <si>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</si>
  <si>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</si>
  <si>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</si>
  <si>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</si>
  <si>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</si>
  <si>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</si>
  <si>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</si>
  <si>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</si>
  <si>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тыс.рублей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</si>
  <si>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</si>
  <si>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</si>
  <si>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</si>
  <si>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99.0.00.S0510</t>
  </si>
  <si>
    <t>59.0.00.S0510</t>
  </si>
  <si>
    <t>Источники внутреннего финансирования дефицита местного бюджета, в том числе:</t>
  </si>
  <si>
    <t>Социальные выплаты гражданам,кроме публичных нормативных социальных выплат</t>
  </si>
  <si>
    <t>2021 год</t>
  </si>
  <si>
    <t>2022 год</t>
  </si>
  <si>
    <t xml:space="preserve">Сумма 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</si>
  <si>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</si>
  <si>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</si>
  <si>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</si>
  <si>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</si>
  <si>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>Приложение 10</t>
  </si>
  <si>
    <t>Наименование направлений и объектов</t>
  </si>
  <si>
    <t>Лимиты капитальных вложений</t>
  </si>
  <si>
    <t>Бюджетная класификация</t>
  </si>
  <si>
    <t>ВСЕГО:</t>
  </si>
  <si>
    <t>Приложение 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</si>
  <si>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</si>
  <si>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законодательного (представительного) органа государственной власти субъекта РФ</t>
  </si>
  <si>
    <t>99.0.00.04110</t>
  </si>
  <si>
    <t xml:space="preserve">Основное мероприятие: Обеспечение безопасности дорожного движения на территории рабочем поселке Линево Искитимского района Новосибирской области </t>
  </si>
  <si>
    <t>Реализация мероприятий по обеспечению безопасности дорожного движения на территории рабочем поселке Линево Искитимского района Новосибирской области</t>
  </si>
  <si>
    <t xml:space="preserve">Муниципальная программа "Повышение безопасности дорожного движения на  территории рабочего поселка Линево 
Искитимского района Новосибирской области
</t>
  </si>
  <si>
    <t>Мероприятия  по обеспечению безопасности дорожного движения на территории  р.п.Линево</t>
  </si>
  <si>
    <t>Капитальные вложения в объекты государственной (муниципальной) собственности</t>
  </si>
  <si>
    <t>Бюджетные инвестиции</t>
  </si>
  <si>
    <t>99.0.00.70260</t>
  </si>
  <si>
    <t>99.0.00.S0260</t>
  </si>
  <si>
    <t>Муниципальная программа "Развитие малого и среднего предпринимательства в рабочем поселке Линево Искитимского района Новосибирской области"</t>
  </si>
  <si>
    <t>65.0.00.00000</t>
  </si>
  <si>
    <t>Реализация мероприятий в рамках муниципальной программы "Развитие малого и среднего предпринимательства в рабочем поселке Линево Искитимского района Новосибирской области на 2017-2019 годы"</t>
  </si>
  <si>
    <t>65.0.00.06010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</si>
  <si>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</si>
  <si>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области"</t>
  </si>
  <si>
    <t>65.0.00.70690</t>
  </si>
  <si>
    <t>Софинансирование мероприятий государственной программы Новосибирской области "Развитие субъектов малого и среднего предпринимательства в Новосибирской области"</t>
  </si>
  <si>
    <t>65.0.00.S0690</t>
  </si>
  <si>
    <t>65.0.I5.55274</t>
  </si>
  <si>
    <t>Муниципальная программа "Комплексное развитие систем коммунальной инфраструктуры рабочего поселка Линево Искитимского района Новосибирской области</t>
  </si>
  <si>
    <t>Реализация мероприятий по теплоснабжению, водоснабжению, водоотведению и ТБО в рамках муниципальной программы комплексного развития систем коммунальной инфраструктуры рабочего поселка Линево Искитимского района Новосибирской области"</t>
  </si>
  <si>
    <t>57.0.00.08260</t>
  </si>
  <si>
    <t>57.0.00.00000</t>
  </si>
  <si>
    <t>Муниципальная программа "Благоустройство территории рабочего поселка Линево Искитимского района Новосибирской области"</t>
  </si>
  <si>
    <t>Подпрограмма "Уличное освещение" муниципальной программы "Благоустройство территории рабочего поселка Линево Искитимского района Новосибирской области"</t>
  </si>
  <si>
    <t>Реализация мероприятий в рамках подпрограммы "Уличное освещение" муниципальной программы "Благоустройство территории рабочего поселка Линево Искитимского района Новосибирской области</t>
  </si>
  <si>
    <t>Подпрограмма "Озеленение" муниципальной программы "Благоустройство территории рабочего поселка Линево Искитимского района Новосибирской области"</t>
  </si>
  <si>
    <t>Реализация мероприятий в рамках подпрограммы "Озеленение" муниципальной программы "Благоустройство территории рабочего поселка Линево Искитимского района Новосибирской области"</t>
  </si>
  <si>
    <t>Подпрограмма "Организация и содержание мест захоронения" муниципальной программы "Благоустройство территории рабочего поселка Линево Искитимского района Новосибирской области"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</si>
  <si>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рабочего поселка Линево Искитимского района Новосибирской области"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</si>
  <si>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рабочего поселка Линево Искитимского района Новосибирской области"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</si>
  <si>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рабочего поселка Линево Искитимского района Новосибирской области"</t>
  </si>
  <si>
    <t>Реализация мероприятий по формированию комфортной городской среды</t>
  </si>
  <si>
    <t>99.0.F2.00000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</si>
  <si>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(на благоустройство дворовых территорий многоквартирных домов населенных пунктов Новосибирской области)</t>
  </si>
  <si>
    <t>99.0.F2.55551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</si>
  <si>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(на благоустройство общественных пространств населенных пунктов Новосибирской области)</t>
  </si>
  <si>
    <t>99.0.F2.55552</t>
  </si>
  <si>
    <t>Муниципальная программа "Молодежь рабочего поселка Линево Искитимского района Новосибирской области"</t>
  </si>
  <si>
    <t>Реализация мероприятий  по муниципальной программе "Молодежь рабочего поселка Линево Искитимского района Новосибирской области"</t>
  </si>
  <si>
    <t>63.0.00.06010</t>
  </si>
  <si>
    <t>Муниципальная программа "Культура рабочего поселка Линёво Искитимского района Новосибирской области"</t>
  </si>
  <si>
    <t>Реализация мероприятий в рамках подпрограммы "Мероприятия администрации р.п.Линево" муниципальной программы " Культура рабочего поселка Линёво Искитимского района Новосибирской области"</t>
  </si>
  <si>
    <t>59.1.00.40600</t>
  </si>
  <si>
    <t>Реализация мероприятий в рамках подпрограммы "Услуги МКУК "Линевского Дома культуры" муниципальной программы "Культура рабочего поселка Линево Искитимского района Новосибирской области"</t>
  </si>
  <si>
    <t>59.2.00.40590</t>
  </si>
  <si>
    <t>Реализация мероприятий в рамках подпрограммы  "Библиотечное обслуживание населения" муниципальной программы " Культура рабочего поселка Линёво Искитимского района Новосибирской области"</t>
  </si>
  <si>
    <t>59.3.00.00500</t>
  </si>
  <si>
    <t>Муниципальная программа "Физическая культура и массовый спорт  на территории рабочего поселка  Линёво Искитимского района Новосибирской области"</t>
  </si>
  <si>
    <t>Реализация мероприятий муниципальной программы "Физическая культура и массовый спорт  на территории рабочего поселка  Линёво Искитимского района Новосибирской области"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</si>
  <si>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Искитимского района Новосибирской области"</t>
  </si>
  <si>
    <t>60.0.00.06010</t>
  </si>
  <si>
    <t>Средства массовой информации</t>
  </si>
  <si>
    <t>Периодическая печать и издательства</t>
  </si>
  <si>
    <t>Информирование населения о социально-экономическом развитии и культурном развитии поселения и иной официальной информации</t>
  </si>
  <si>
    <t>99.0.00.40610</t>
  </si>
  <si>
    <t>Муниципальная программа «Развитие системы комплексной безопасности  жизнедеятельности населения на территории рабочего поселка Линево Искитимского района  Новосибирской области»</t>
  </si>
  <si>
    <t xml:space="preserve">Муниципальная программа «Осуществление дорожной деятельности в рабочем поселке Линево Искитимского района Новосибирской области» </t>
  </si>
  <si>
    <t>Основное мероприятие: Обеспечение безопасности дорожного движения на территории  рабочего поселка Линево Искитимского района Новосибирской области"</t>
  </si>
  <si>
    <t>Реализация мероприятий по обеспечению безопасности дорожного движения на территории рабочего поселка Линево Искитимского района Новосибирской области"</t>
  </si>
  <si>
    <t xml:space="preserve">Муниципальная программа «Комплексное развитие систем коммунальной инфраструктуры рабочего поселка Линево Искитимского района Новосибирской области» </t>
  </si>
  <si>
    <t xml:space="preserve">Муниципальная программа «Благоустройство территории рабочего поселка Линево Искитимского района Новосибирской области» </t>
  </si>
  <si>
    <t xml:space="preserve">Подпрограмма "Уличное освещение" муниципальной программы «Благоустройство территории рабочего поселка Линево Искитимского района Новосибирской области» </t>
  </si>
  <si>
    <t xml:space="preserve">Реализация мероприятий в рамках подпрограммы "Уличное освещение" муниципальной программы «Благоустройство территории рабочего поселка Линево Искитимского района Новосибирской области» </t>
  </si>
  <si>
    <t xml:space="preserve">Реализация мероприятий в рамках подпрограммы "Озеленение" муниципальной программы«Благоустройство территории рабочего поселка Линево Искитимского района Новосибирской области» </t>
  </si>
  <si>
    <t xml:space="preserve">Подпрограмма "Организация и содержание мест захоронения" муниципальной программы «Благоустройство территории рабочего поселка Линево Искитимского района Новосибирской области» </t>
  </si>
  <si>
    <t xml:space="preserve">Реализация мероприятий в рамках подпрограммы "Организация и содержание мест захоронения" муниципальной программы «Благоустройство территории рабочего поселка Линево Искитимского района Новосибирской области» </t>
  </si>
  <si>
    <t xml:space="preserve">Подпрограмма "Прочие мероприятия по благоустройству территории сельского поселения" муниципальной программы «Благоустройство территории рабочего поселка Линево Искитимского района Новосибирской области» </t>
  </si>
  <si>
    <t xml:space="preserve"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рабочего поселка Линево Искитимского района Новосибирской области" </t>
  </si>
  <si>
    <t>Муниципальная программа «Культура рабочего поселка Линёво Искитимского района Новосибирской области»</t>
  </si>
  <si>
    <t xml:space="preserve">Муниципальная программа «Физическая культура и массовый спорт  на территории рабочего поселка  Линёво
Искитимского района Новосибирской области» 
</t>
  </si>
  <si>
    <t xml:space="preserve">Реализация мероприятий муниципальной программы «Физическая культура и массовый спорт  на территории рабочего поселка  Линёво Искитимского района Новосибирской области» </t>
  </si>
  <si>
    <t>Муниципальная программа "Молодежь рабочего поселка Линево Искитимского района Новосибирской области»</t>
  </si>
  <si>
    <t>Реализация мероприятий  по униципальной программе "Молодежь рабочего поселка Линево Искитимского района Новосибирской области»</t>
  </si>
  <si>
    <t xml:space="preserve">Мероприятия  по повышению безопасности дорожного движения на  территории рабочего поселка Линево 
Искитимского района Новосибирской области
</t>
  </si>
  <si>
    <t xml:space="preserve">Муниципальная программа «Повышение безопасности дорожного движения на  территории рабочего поселка Линево Искитимского района Новосибирской области» 
</t>
  </si>
  <si>
    <t xml:space="preserve">Муниципальная программа «Развитие малого и среднего предпринимательства в рабочем поселке Линево Искитимского района Новосибирской области» </t>
  </si>
  <si>
    <t>Председатель представительного органа муниципального образования</t>
  </si>
  <si>
    <t xml:space="preserve">Субвенции на осуществление первичного воинского учета на территориях, где отсутствуют военные комиссариаты </t>
  </si>
  <si>
    <t> 555</t>
  </si>
  <si>
    <t>Реализация 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</si>
  <si>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Муниципальная программа "Развитие системы комплексной безопасности  жизнедеятельности населения на территории рабочего поселка Линево Искитимского района  Новосибирской области"</t>
  </si>
  <si>
    <t>Муниципальная программа "Осуществление дорожной деятельности в рабочем поселке Линево Искитимского района Новосибирской области"</t>
  </si>
  <si>
    <t xml:space="preserve">Основное мероприятие: Обеспечение безопасности дорожного движения на территории рабочего поселка Линево Искитимского района Новосибирской области </t>
  </si>
  <si>
    <t>Муниципальная программа "Повышение безопасности дорожного движения на  территории рабочего поселка Линево Искитимского района Новосибирской области"</t>
  </si>
  <si>
    <t>Реализация мероприятий в рамках подпрограммы "Уличное освещение" муниципальной программы "Благоустройство территории рабочего поселка Линево Искитимского района Новосибирской области"</t>
  </si>
  <si>
    <t>Реализация мероприятий в рамках подпрограммы "Услуги МКУК "Линевского Дома культуры" муниципальной программы "Культурарабочего поселка Линево Искитимского района Новосибирской области"</t>
  </si>
  <si>
    <t>сумма изменений</t>
  </si>
  <si>
    <t>сумма до изменения</t>
  </si>
  <si>
    <t>800</t>
  </si>
  <si>
    <t>810</t>
  </si>
  <si>
    <t>400</t>
  </si>
  <si>
    <t>410</t>
  </si>
  <si>
    <t>Массовый спорт</t>
  </si>
  <si>
    <t>Субсидии на реализацию мероприятий по осуществлению малобюджетного строительства, реконструкции, ремонта спортивных сооружений, обеспечение спортивных объектов государственной программы Новосибирской области "Развитие физической культуры и спорта в Новосибирской области"</t>
  </si>
  <si>
    <t>Закупка товаров, работ и услуг для обеспечения государственных (муниципальных) нужд</t>
  </si>
  <si>
    <t>200</t>
  </si>
  <si>
    <t>240</t>
  </si>
  <si>
    <t>Софинансирование в рамках реализации мероприятия государственной программы Новосибирской области "Развитие физической культуры и спорта в Новосибирской области на 2015-2021 годы" за счет средств бюджета района</t>
  </si>
  <si>
    <t>99.0.00.70740</t>
  </si>
  <si>
    <t>99.0.00.S0740</t>
  </si>
  <si>
    <t>59.2.00.70510</t>
  </si>
  <si>
    <t>52.0.00.70760</t>
  </si>
  <si>
    <t>52.0.00.S0760</t>
  </si>
  <si>
    <t>Строительство автомобильных дорог</t>
  </si>
  <si>
    <t>555</t>
  </si>
  <si>
    <t>04</t>
  </si>
  <si>
    <t>09</t>
  </si>
  <si>
    <t>99</t>
  </si>
  <si>
    <t>0</t>
  </si>
  <si>
    <t>00</t>
  </si>
  <si>
    <t>70260</t>
  </si>
  <si>
    <t>S0260</t>
  </si>
  <si>
    <t>Строительство объектов (подстанция 110/10 кВ,  газопровод, водопровод, коллектор)</t>
  </si>
  <si>
    <t>05</t>
  </si>
  <si>
    <t>02</t>
  </si>
  <si>
    <t>03</t>
  </si>
  <si>
    <t>F2</t>
  </si>
  <si>
    <t>55552</t>
  </si>
  <si>
    <t xml:space="preserve"> </t>
  </si>
  <si>
    <t>Код бюджетной классификации Российской Федерации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</si>
  <si>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</si>
  <si>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1 00 00000 00 0000 000</t>
  </si>
  <si>
    <t>НАЛОГОВЫЕ И НЕНАЛОГОВЫЕ ДОХОДЫ</t>
  </si>
  <si>
    <t>1 01 00000 00 0000 000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</si>
  <si>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</si>
  <si>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</si>
  <si>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</si>
  <si>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</si>
  <si>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1 01 02010 01 1000 110</t>
  </si>
  <si>
    <t>1 03 00000 00 0000 000</t>
  </si>
  <si>
    <t>НАЛОГИ НА ТОВАРЫ (РАБОТЫ, УСЛУГИ), РЕАЛИЗУЕМЫЕ НА ТЕРРИТОРИИ РОССИЙСКОЙ ФЕДЕРАЦИИ</t>
  </si>
  <si>
    <t>1 03 02231 01 0000 110</t>
  </si>
  <si>
    <t>1 03 02241 01 0000 110</t>
  </si>
  <si>
    <t>1 03 02251 01 0000 110</t>
  </si>
  <si>
    <t>1 03 02261 01 0000 110</t>
  </si>
  <si>
    <t>НАЛОГИ НА ИМУЩЕСТВО</t>
  </si>
  <si>
    <t>1 06 01000 00 0000 110</t>
  </si>
  <si>
    <t xml:space="preserve"> Налог на имущество физических лиц
</t>
  </si>
  <si>
    <t>1 06 01030 13 0000 110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</si>
  <si>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</si>
  <si>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>1 06 06000 00 0000 110</t>
  </si>
  <si>
    <t>Земельный налог</t>
  </si>
  <si>
    <t>1 06 06030 03 0000 110</t>
  </si>
  <si>
    <t>Земельный налог с организаций</t>
  </si>
  <si>
    <t>1 06 06033 13 0000 110</t>
  </si>
  <si>
    <t>Земельный налог с организаций, обладающих земельным участком, расположенным в границах городских поселений</t>
  </si>
  <si>
    <t>1 06 06040 00 0000 110</t>
  </si>
  <si>
    <t xml:space="preserve">Земельный налог с физических лиц
</t>
  </si>
  <si>
    <t>1 06 06043 13 0000 110</t>
  </si>
  <si>
    <t xml:space="preserve">Земельный налог с физических лиц, обладающих земельным участком, расположенным в границах городских поселений
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</si>
  <si>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</si>
  <si>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</si>
  <si>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</si>
  <si>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</si>
  <si>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1 11 05030 00 0000 120</t>
  </si>
  <si>
    <t>1 11 05035 13 0000 120</t>
  </si>
  <si>
    <t xml:space="preserve">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</si>
  <si>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1 11 09045 13 0000 120</t>
  </si>
  <si>
    <t xml:space="preserve"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 </t>
  </si>
  <si>
    <t>1 13 00000 00 0000 000</t>
  </si>
  <si>
    <t>ДОХОДЫ ОТ ОКАЗАНИЯ ПЛАТНЫХ УСЛУГ (РАБОТ) И КОМПЕНСАЦИИ ЗАТРАТ ГОСУДАРСТВА</t>
  </si>
  <si>
    <t>1 13 02995 13 0000 130</t>
  </si>
  <si>
    <t>Прочие доходы от компенсации затрат бюджетов городских поселений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</si>
  <si>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</si>
  <si>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</si>
  <si>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</si>
  <si>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</si>
  <si>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</si>
  <si>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1 16 00000 00 0000 000</t>
  </si>
  <si>
    <t>ШТРАФЫ, САНКЦИИ, ВОЗМЕЩЕНИЕ УЩЕРБА</t>
  </si>
  <si>
    <t>1 16 07090 13 0000 140</t>
  </si>
  <si>
    <t>1 17 00000 00 0000 000</t>
  </si>
  <si>
    <t>ПРОЧИЕ НЕНАЛОГОВЫЕ ДОХОДЫ</t>
  </si>
  <si>
    <t>1 17 05050 13 0000 180</t>
  </si>
  <si>
    <t>Прочие неналоговые доходы бюджетов городских поселений</t>
  </si>
  <si>
    <t>2 00 00000 00 0000 000</t>
  </si>
  <si>
    <t>2 02 00000 00 0000 000</t>
  </si>
  <si>
    <t>БЕЗВОЗМЕЗДНЫЕ ПОСТУПЛЕНИЯ ОТ ДРУГИХ БЮДЖЕТОВ БЮДЖЕТНОЙ СИСТЕМЫ РОССИЙСКОЙ ФЕДЕРАЦИИ</t>
  </si>
  <si>
    <t>2 02 16001 00 0000 150</t>
  </si>
  <si>
    <t>Дотации на выравнивание бюджетной обеспеченности</t>
  </si>
  <si>
    <t>2 02 16001 13 0000 150</t>
  </si>
  <si>
    <t xml:space="preserve"> 2 02 25527 00 0000 150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</si>
  <si>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</si>
  <si>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</si>
  <si>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из местных бюджетов</t>
  </si>
  <si>
    <t>2 02 29900 13 0000 150</t>
  </si>
  <si>
    <t>Субсидии бюджетам городских поселений из местных бюджетов</t>
  </si>
  <si>
    <t>2 02 30000 00 0000 150</t>
  </si>
  <si>
    <t>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</si>
  <si>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</si>
  <si>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2 02 35118 13 0000 150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</si>
  <si>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</si>
  <si>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2 02 40000 00 0000 150</t>
  </si>
  <si>
    <t>2 02 49999 13 0000 150</t>
  </si>
  <si>
    <t>ВСЕГО  ДОХОДОВ:</t>
  </si>
  <si>
    <t>57.0.00.70810</t>
  </si>
  <si>
    <t>57.0.00.S0810</t>
  </si>
  <si>
    <t>Специальные расходы</t>
  </si>
  <si>
    <t>Реализация мероприятий по осуществлению малобюджетного строительства, реконструкции, ремонта спортивных сооружений, обеспечение спортивных объектов государственной программы Новосибирской области "Развитие физической культуры и спорта в Новосибирской области"</t>
  </si>
  <si>
    <t>Софинансирование мероприятий по осуществлению малобюджетного строительства, реконструкции, ремонта спортивных сооружений, обеспечение спортивных объектов государственной программы Новосибирской области "Развитие физической культуры и спорта в Новосибирской области"</t>
  </si>
  <si>
    <t xml:space="preserve">Субсидии юридическим лицам(кроме некоммерческих организаций),индивидуальным предпримателям,физическим лицам-производителям товаров, работ, услуг </t>
  </si>
  <si>
    <t>Реализация муниципальных программ развития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</si>
  <si>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Реализация мероприятий по подготовке объектов жилищно-коммунального хозяйства Новосибирской области в осенне-зимний период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</si>
  <si>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мероприятий по подготовке объектов жилищно-коммунального хозяйства Новосибирской области в осенне-зимний период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</si>
  <si>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 xml:space="preserve">Реализация мероприятий по созданию объектов инфраструктуры для реализации инвестиционных проектов территории опережающего социально-экономического развития </t>
  </si>
  <si>
    <t xml:space="preserve">Софинансирование мероприятий по созданию объектов инфраструктуры для реализации инвестиционных проектов территории опережающего социально-экономического развития 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</si>
  <si>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</si>
  <si>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</si>
  <si>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 xml:space="preserve">Строительство автомобильных дорог </t>
  </si>
  <si>
    <t>администрация рабочего поселка Линево Искитимского района Новосибирской области"</t>
  </si>
  <si>
    <t>2023 год</t>
  </si>
  <si>
    <t>310.02.06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</si>
  <si>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</si>
  <si>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>Таблица 1</t>
  </si>
  <si>
    <t>Стритиельство тратуара по Комунистической</t>
  </si>
  <si>
    <t xml:space="preserve">                          РАСПРЕДЕЛЕНИЕ БЮДЖЕТНЫХ АССИГНОВАНИЙ НА КАПИТАЛЬНЫЕ ВЛОЖЕНИЯ ИЗ МЕСТНОГО БЮДЖЕТА ПО НАПРАВЛЕНИЯМ И ОБЪЕКТАМ В 2021 ГОДУ И ПЛАНОВОМ ПЕРИОДЕ 2022 И 2023 ГОДОВ</t>
  </si>
  <si>
    <t xml:space="preserve">ИСТОЧНИКИ ФИНАНСИРОВАНИЯ ДЕФИЦИТА МЕСТНОГО БЮДЖЕТА НА 2021 ГОД И ПЛАНОВЫЙ ПЕРИОД 2022 И 2023 ГОДОВ </t>
  </si>
  <si>
    <t xml:space="preserve">к решению сессии Совета депутатов р.п. Линево </t>
  </si>
  <si>
    <t>Реализация мероприятий по обеспечению безопасности дорожного движения на территории рабочего поселка Линево за счет акцизов</t>
  </si>
  <si>
    <t>к решению сессии Совета депутатов р.п. Линево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</si>
  <si>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</t>
  </si>
  <si>
    <t>ВЕДОМСТВЕННАЯ СТРУКТУРА РАСХОДОВ МЕСТНОГО БЮДЖЕТА НА 2021 ГОД И ПЛАНОВЫЙ ПЕРИОД 2022 И 2023 ГОДОВ</t>
  </si>
  <si>
    <t>Обеспечение мероприятий по строительству и (или) реконструкции объектов инфраструктуры, за счет средств, поступивших от некоммерческой организации "Фонд развития моногородов"</t>
  </si>
  <si>
    <t>Софинансирование мероприятий по обеспечение мероприятий по строительству и (или) реконструкции объектов инфраструктуры, за счет средств, поступивших от некоммерческой организации "Фонд развития моногородов"</t>
  </si>
  <si>
    <t>99.0.00.70720</t>
  </si>
  <si>
    <t>99.0.00.S0720</t>
  </si>
  <si>
    <t>Прочие межбюджетные трансферты, передаваемые бюджетам городских поселений</t>
  </si>
  <si>
    <t>Защита населения и территории от чрезвычайных ситуаций природного и техногенного характера, пожарная безопасность</t>
  </si>
  <si>
    <t>99.0.00.01990</t>
  </si>
  <si>
    <t>Муниципальная программа "Осуществление дорожной деятельности в рабочем поселке Линево Искитимского района Новосибирской области</t>
  </si>
  <si>
    <t>Организация функционирования систем жизнеобеспечения</t>
  </si>
  <si>
    <t>99.0.00.70490</t>
  </si>
  <si>
    <t>Строительство Аллеи Боевой Славы</t>
  </si>
  <si>
    <t>58</t>
  </si>
  <si>
    <t>4</t>
  </si>
  <si>
    <t>05000</t>
  </si>
  <si>
    <t>Софинансирование мероприятий по организации функционирования систем жизнеобеспечения</t>
  </si>
  <si>
    <t>99.0.00.S0490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</si>
  <si>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</si>
  <si>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</si>
  <si>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Доходы от продажи земельных участков, находящихся в государственной и муниципальной собственности</t>
  </si>
  <si>
    <t>1 14 06000 00 0000 000</t>
  </si>
  <si>
    <t>Мероприятия по газификации поселений за счет средств местного бюджета</t>
  </si>
  <si>
    <t>99.0.00.04020</t>
  </si>
  <si>
    <t>Иные выплаты населению</t>
  </si>
  <si>
    <t>Прочие безвозмездные поступления в бюджеты городских поселений</t>
  </si>
  <si>
    <t>Премии и гранты</t>
  </si>
  <si>
    <t>Публичные нормативные социальные выплаты гражданам</t>
  </si>
  <si>
    <t>57</t>
  </si>
  <si>
    <t>08260</t>
  </si>
  <si>
    <t>04020</t>
  </si>
  <si>
    <t>Строительный контроль (водопровод, коллектор)</t>
  </si>
  <si>
    <t>Строительный контроль (газопровод)</t>
  </si>
  <si>
    <t>2 02 20077 00 0000 150</t>
  </si>
  <si>
    <t>2 02 20077 13 0000 150</t>
  </si>
  <si>
    <t xml:space="preserve">                                        от 23.06.2021 № 48</t>
  </si>
  <si>
    <t xml:space="preserve">                                                           от 23.06.2021 № 48</t>
  </si>
  <si>
    <t xml:space="preserve">                                                             от 23.06.2021 № 48</t>
  </si>
  <si>
    <t>Оценка ожидаемого исполнения бюджета рабочего поселка Линево Искитимского района</t>
  </si>
  <si>
    <t>Новосибирской области в 2021 году.</t>
  </si>
  <si>
    <t>1. Доходы местного бюджета на 2021 год.</t>
  </si>
  <si>
    <t xml:space="preserve"> тыс. руб.</t>
  </si>
  <si>
    <t xml:space="preserve">План </t>
  </si>
  <si>
    <t>Факт</t>
  </si>
  <si>
    <t>%</t>
  </si>
  <si>
    <t>НАЛОГИ НА ПРИБЫЛЬ,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</si>
  <si>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</si>
  <si>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</si>
  <si>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</si>
  <si>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</si>
  <si>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</si>
  <si>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</si>
  <si>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</si>
  <si>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</si>
  <si>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</si>
  <si>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1 11 05025 13 0000 120</t>
  </si>
  <si>
    <t>Доходы, получаемые в виде арендной платы, а  также средства от продажи на права на заключение договоров аренды на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</si>
  <si>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</si>
  <si>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</si>
  <si>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1 13 02000 00 0000 130</t>
  </si>
  <si>
    <t>Доходы от компенсации затрат государства</t>
  </si>
  <si>
    <t xml:space="preserve"> 1 14 02050 13 0000 410
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</si>
  <si>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</si>
  <si>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1 14 02053 13 0000 410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</si>
  <si>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</si>
  <si>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1 14 06025 13 0000 430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</si>
  <si>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</si>
  <si>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1 16 10031 13 000 140</t>
  </si>
  <si>
    <t>Возмещение ущерба при возникновении страховых случаев, когда выгодоприобритателями выступают получатели средств бюджета городского поселения</t>
  </si>
  <si>
    <t>1 16 07010 13 0000 140</t>
  </si>
  <si>
    <t>Штрафы, неустойки, пени, уплаченные в случае просрочки исполнения поставщиком (подрядчиком, исполнением) обязательств, предусмотренных муниципальным контрактов, заключенным муниципальным органом, казенным учреждением городского поселениния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</si>
  <si>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 </t>
  </si>
  <si>
    <t>1 16 10123 01 0131 140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</si>
  <si>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</si>
  <si>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БЕЗВОЗМЕЗДНЫЕ ПОСТУПЛЕНИЯ
</t>
  </si>
  <si>
    <t xml:space="preserve">Дотации бюджетам городских поселений на выравнивание бюджетной обеспеченности </t>
  </si>
  <si>
    <t>2 02 20000 00 0000 150</t>
  </si>
  <si>
    <t>Субсидии бюджетам бюджетной стстемы Российской Федерации (межбюджетные субсдии)</t>
  </si>
  <si>
    <t xml:space="preserve">2 02 25527 13 0000 150 </t>
  </si>
  <si>
    <t>Субсидии бюджетам на софинансирование капитальных вложений в объекты муниципальной собственности</t>
  </si>
  <si>
    <t>Субсидии бюджета городских поселений на софинансирование капитальных вложений в объекты муниципальной собственности.</t>
  </si>
  <si>
    <t>2 02 29900 00 000150</t>
  </si>
  <si>
    <t xml:space="preserve">Субвенции бюджетам субъектов Российской Федерации и муниципальных образований </t>
  </si>
  <si>
    <t>2 07 00000 00 0000 000</t>
  </si>
  <si>
    <t>ПРОЧИЕ БЕЗВОЗМЕЗДНЫЕ ПОСТУПЛЕНИЯ</t>
  </si>
  <si>
    <t>2 07 05030 13 0000 180</t>
  </si>
  <si>
    <t>Оценка ожидаемого исполнения бюджета рабочего поселка Линево Искитимского района Новосибирской области в 2021 году.</t>
  </si>
  <si>
    <t>2. Расходы местного бюджета на 2021 год.</t>
  </si>
  <si>
    <t>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</si>
</sst>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  <numFmt numFmtId="170" formatCode="#,##0.0_ ;[Red]\-#,##0.0\ "/>
    <numFmt numFmtId="171" formatCode="#,##0.000"/>
    <numFmt numFmtId="172" formatCode="0.00000"/>
    <numFmt numFmtId="173" formatCode="0.0%"/>
  </numFmts>
  <fonts count="4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341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ill="1" applyAlignment="1">
      <alignment horizontal="left" vertical="top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 applyAlignment="1">
      <alignment wrapText="1"/>
    </xf>
    <xf numFmtId="0" fontId="15" fillId="0" borderId="0" xfId="1" applyFont="1" applyFill="1"/>
    <xf numFmtId="0" fontId="1" fillId="0" borderId="0" xfId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2" fillId="0" borderId="0" xfId="1" applyFont="1" applyFill="1"/>
    <xf numFmtId="0" fontId="11" fillId="0" borderId="0" xfId="1" applyFont="1" applyFill="1" applyAlignment="1">
      <alignment horizontal="center" vertical="center"/>
    </xf>
    <xf numFmtId="0" fontId="1" fillId="0" borderId="0" xfId="1"/>
    <xf numFmtId="0" fontId="16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0" fontId="2" fillId="3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3" borderId="1" xfId="1" applyNumberFormat="1" applyFont="1" applyFill="1" applyBorder="1" applyAlignment="1" applyProtection="1">
      <alignment horizontal="center" vertical="center"/>
      <protection hidden="1"/>
    </xf>
    <xf numFmtId="165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1" xfId="1" applyNumberFormat="1" applyFont="1" applyFill="1" applyBorder="1" applyAlignment="1" applyProtection="1">
      <alignment horizontal="center" vertical="center"/>
      <protection hidden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>
      <alignment horizontal="right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/>
    </xf>
    <xf numFmtId="0" fontId="2" fillId="3" borderId="1" xfId="1" applyNumberFormat="1" applyFont="1" applyFill="1" applyBorder="1" applyAlignment="1" applyProtection="1">
      <alignment horizontal="left" vertical="top" wrapText="1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0" fontId="18" fillId="0" borderId="0" xfId="0" applyFont="1"/>
    <xf numFmtId="0" fontId="18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right" vertical="top" wrapText="1"/>
    </xf>
    <xf numFmtId="0" fontId="7" fillId="0" borderId="1" xfId="0" applyFont="1" applyBorder="1"/>
    <xf numFmtId="0" fontId="2" fillId="0" borderId="0" xfId="1" applyFont="1" applyFill="1" applyAlignment="1">
      <alignment horizontal="right"/>
    </xf>
    <xf numFmtId="0" fontId="6" fillId="0" borderId="1" xfId="0" applyFont="1" applyBorder="1"/>
    <xf numFmtId="169" fontId="6" fillId="0" borderId="1" xfId="0" applyNumberFormat="1" applyFont="1" applyBorder="1"/>
    <xf numFmtId="0" fontId="1" fillId="0" borderId="0" xfId="1" applyFont="1" applyFill="1"/>
    <xf numFmtId="0" fontId="1" fillId="3" borderId="0" xfId="1" applyFill="1"/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1" fillId="4" borderId="1" xfId="1" applyNumberFormat="1" applyFill="1" applyBorder="1" applyAlignment="1">
      <alignment wrapText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ill="1" applyBorder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14" fillId="0" borderId="1" xfId="1" applyNumberFormat="1" applyFont="1" applyFill="1" applyBorder="1" applyAlignment="1" applyProtection="1">
      <alignment horizontal="right" vertical="center"/>
      <protection hidden="1"/>
    </xf>
    <xf numFmtId="0" fontId="15" fillId="0" borderId="1" xfId="1" applyFont="1" applyFill="1" applyBorder="1"/>
    <xf numFmtId="167" fontId="1" fillId="0" borderId="1" xfId="1" applyNumberFormat="1" applyFill="1" applyBorder="1"/>
    <xf numFmtId="170" fontId="1" fillId="0" borderId="1" xfId="1" applyNumberFormat="1" applyFill="1" applyBorder="1"/>
    <xf numFmtId="167" fontId="3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1" xfId="1" applyFill="1" applyBorder="1" applyAlignment="1">
      <alignment horizontal="left" vertical="top"/>
    </xf>
    <xf numFmtId="0" fontId="1" fillId="0" borderId="1" xfId="1" applyFont="1" applyFill="1" applyBorder="1"/>
    <xf numFmtId="167" fontId="16" fillId="0" borderId="1" xfId="1" applyNumberFormat="1" applyFont="1" applyFill="1" applyBorder="1" applyAlignment="1" applyProtection="1">
      <alignment horizontal="right" vertical="center"/>
      <protection hidden="1"/>
    </xf>
    <xf numFmtId="167" fontId="1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ill="1" applyBorder="1" applyAlignment="1">
      <alignment wrapText="1"/>
    </xf>
    <xf numFmtId="167" fontId="1" fillId="0" borderId="1" xfId="1" applyNumberFormat="1" applyFill="1" applyBorder="1" applyAlignment="1">
      <alignment wrapText="1"/>
    </xf>
    <xf numFmtId="168" fontId="4" fillId="3" borderId="1" xfId="1" applyNumberFormat="1" applyFont="1" applyFill="1" applyBorder="1" applyAlignment="1" applyProtection="1">
      <alignment horizontal="right" vertical="center"/>
      <protection hidden="1"/>
    </xf>
    <xf numFmtId="0" fontId="11" fillId="3" borderId="0" xfId="1" applyFont="1" applyFill="1"/>
    <xf numFmtId="0" fontId="10" fillId="3" borderId="0" xfId="1" applyFont="1" applyFill="1" applyAlignment="1">
      <alignment horizontal="right" vertical="top" wrapText="1"/>
    </xf>
    <xf numFmtId="0" fontId="0" fillId="3" borderId="0" xfId="0" applyFill="1" applyAlignment="1">
      <alignment horizontal="right" vertical="top" wrapText="1"/>
    </xf>
    <xf numFmtId="0" fontId="4" fillId="3" borderId="1" xfId="1" applyNumberFormat="1" applyFont="1" applyFill="1" applyBorder="1" applyAlignment="1" applyProtection="1">
      <alignment horizontal="left" vertical="top" wrapText="1"/>
      <protection hidden="1"/>
    </xf>
    <xf numFmtId="164" fontId="4" fillId="3" borderId="1" xfId="1" applyNumberFormat="1" applyFont="1" applyFill="1" applyBorder="1" applyAlignment="1" applyProtection="1">
      <alignment horizontal="center" vertical="center"/>
      <protection hidden="1"/>
    </xf>
    <xf numFmtId="165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1" xfId="1" applyNumberFormat="1" applyFont="1" applyFill="1" applyBorder="1" applyAlignment="1" applyProtection="1">
      <alignment horizontal="right" vertical="center"/>
      <protection hidden="1"/>
    </xf>
    <xf numFmtId="164" fontId="8" fillId="3" borderId="1" xfId="1" applyNumberFormat="1" applyFont="1" applyFill="1" applyBorder="1" applyAlignment="1" applyProtection="1">
      <alignment horizontal="center" vertical="center"/>
      <protection hidden="1"/>
    </xf>
    <xf numFmtId="166" fontId="8" fillId="3" borderId="1" xfId="1" applyNumberFormat="1" applyFont="1" applyFill="1" applyBorder="1" applyAlignment="1" applyProtection="1">
      <alignment horizontal="center" vertical="center"/>
      <protection hidden="1"/>
    </xf>
    <xf numFmtId="167" fontId="8" fillId="3" borderId="1" xfId="1" applyNumberFormat="1" applyFont="1" applyFill="1" applyBorder="1" applyAlignment="1" applyProtection="1">
      <alignment horizontal="right" vertical="center"/>
      <protection hidden="1"/>
    </xf>
    <xf numFmtId="164" fontId="9" fillId="3" borderId="1" xfId="1" applyNumberFormat="1" applyFont="1" applyFill="1" applyBorder="1" applyAlignment="1" applyProtection="1">
      <alignment horizontal="center" vertical="center"/>
      <protection hidden="1"/>
    </xf>
    <xf numFmtId="166" fontId="9" fillId="3" borderId="1" xfId="1" applyNumberFormat="1" applyFont="1" applyFill="1" applyBorder="1" applyAlignment="1" applyProtection="1">
      <alignment horizontal="center" vertical="center"/>
      <protection hidden="1"/>
    </xf>
    <xf numFmtId="167" fontId="9" fillId="3" borderId="1" xfId="1" applyNumberFormat="1" applyFont="1" applyFill="1" applyBorder="1" applyAlignment="1" applyProtection="1">
      <alignment horizontal="right" vertical="center"/>
      <protection hidden="1"/>
    </xf>
    <xf numFmtId="168" fontId="9" fillId="3" borderId="1" xfId="1" applyNumberFormat="1" applyFont="1" applyFill="1" applyBorder="1" applyAlignment="1" applyProtection="1">
      <alignment horizontal="right" vertical="center"/>
      <protection hidden="1"/>
    </xf>
    <xf numFmtId="0" fontId="8" fillId="3" borderId="1" xfId="1" applyNumberFormat="1" applyFont="1" applyFill="1" applyBorder="1" applyAlignment="1" applyProtection="1">
      <alignment horizontal="left" vertical="top" wrapText="1"/>
      <protection hidden="1"/>
    </xf>
    <xf numFmtId="165" fontId="8" fillId="3" borderId="1" xfId="1" applyNumberFormat="1" applyFont="1" applyFill="1" applyBorder="1" applyAlignment="1" applyProtection="1">
      <alignment horizontal="center" vertical="center" wrapText="1"/>
      <protection hidden="1"/>
    </xf>
    <xf numFmtId="168" fontId="8" fillId="3" borderId="1" xfId="1" applyNumberFormat="1" applyFont="1" applyFill="1" applyBorder="1" applyAlignment="1" applyProtection="1">
      <alignment horizontal="right" vertical="center"/>
      <protection hidden="1"/>
    </xf>
    <xf numFmtId="168" fontId="4" fillId="3" borderId="1" xfId="1" applyNumberFormat="1" applyFont="1" applyFill="1" applyBorder="1" applyAlignment="1" applyProtection="1">
      <alignment horizontal="right"/>
      <protection hidden="1"/>
    </xf>
    <xf numFmtId="0" fontId="4" fillId="3" borderId="1" xfId="1" applyNumberFormat="1" applyFont="1" applyFill="1" applyBorder="1" applyAlignment="1" applyProtection="1">
      <alignment horizontal="left" vertical="top" wrapText="1" shrinkToFit="1"/>
      <protection hidden="1"/>
    </xf>
    <xf numFmtId="0" fontId="4" fillId="3" borderId="1" xfId="1" applyNumberFormat="1" applyFont="1" applyFill="1" applyBorder="1" applyAlignment="1" applyProtection="1">
      <alignment horizontal="left" vertical="center" wrapText="1"/>
      <protection hidden="1"/>
    </xf>
    <xf numFmtId="0" fontId="9" fillId="3" borderId="1" xfId="1" applyNumberFormat="1" applyFont="1" applyFill="1" applyBorder="1" applyAlignment="1" applyProtection="1">
      <alignment horizontal="left" vertical="center" wrapText="1"/>
      <protection hidden="1"/>
    </xf>
    <xf numFmtId="0" fontId="8" fillId="3" borderId="1" xfId="1" applyNumberFormat="1" applyFont="1" applyFill="1" applyBorder="1" applyAlignment="1" applyProtection="1">
      <alignment horizontal="left" vertical="center" wrapText="1"/>
      <protection hidden="1"/>
    </xf>
    <xf numFmtId="0" fontId="7" fillId="3" borderId="1" xfId="0" applyFont="1" applyFill="1" applyBorder="1"/>
    <xf numFmtId="170" fontId="1" fillId="0" borderId="0" xfId="1" applyNumberFormat="1" applyFill="1"/>
    <xf numFmtId="167" fontId="15" fillId="0" borderId="1" xfId="1" applyNumberFormat="1" applyFont="1" applyFill="1" applyBorder="1" applyAlignment="1">
      <alignment wrapText="1"/>
    </xf>
    <xf numFmtId="0" fontId="10" fillId="0" borderId="0" xfId="1" applyFont="1" applyFill="1"/>
    <xf numFmtId="168" fontId="10" fillId="4" borderId="1" xfId="1" applyNumberFormat="1" applyFont="1" applyFill="1" applyBorder="1" applyAlignment="1">
      <alignment wrapText="1"/>
    </xf>
    <xf numFmtId="0" fontId="10" fillId="0" borderId="1" xfId="1" applyFont="1" applyFill="1" applyBorder="1"/>
    <xf numFmtId="0" fontId="10" fillId="0" borderId="0" xfId="1" applyFont="1" applyFill="1" applyProtection="1">
      <protection hidden="1"/>
    </xf>
    <xf numFmtId="167" fontId="10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10" fillId="0" borderId="1" xfId="1" applyNumberFormat="1" applyFont="1" applyFill="1" applyBorder="1" applyAlignment="1" applyProtection="1">
      <alignment horizontal="right" vertical="center"/>
      <protection hidden="1"/>
    </xf>
    <xf numFmtId="0" fontId="19" fillId="3" borderId="1" xfId="0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168" fontId="7" fillId="0" borderId="1" xfId="0" applyNumberFormat="1" applyFont="1" applyBorder="1" applyAlignment="1">
      <alignment vertical="center"/>
    </xf>
    <xf numFmtId="0" fontId="2" fillId="3" borderId="0" xfId="2" applyFont="1" applyFill="1" applyAlignment="1">
      <alignment horizontal="right" vertical="top"/>
    </xf>
    <xf numFmtId="0" fontId="20" fillId="3" borderId="0" xfId="2" applyFill="1"/>
    <xf numFmtId="0" fontId="20" fillId="3" borderId="0" xfId="2" applyFill="1" applyAlignment="1">
      <alignment vertical="top"/>
    </xf>
    <xf numFmtId="0" fontId="2" fillId="3" borderId="6" xfId="2" applyFont="1" applyFill="1" applyBorder="1" applyAlignment="1">
      <alignment horizontal="right"/>
    </xf>
    <xf numFmtId="171" fontId="20" fillId="3" borderId="0" xfId="2" applyNumberFormat="1" applyFill="1"/>
    <xf numFmtId="166" fontId="2" fillId="3" borderId="1" xfId="1" applyNumberFormat="1" applyFont="1" applyFill="1" applyBorder="1" applyAlignment="1" applyProtection="1">
      <alignment horizontal="left" vertical="top"/>
      <protection hidden="1"/>
    </xf>
    <xf numFmtId="0" fontId="10" fillId="3" borderId="1" xfId="1" applyNumberFormat="1" applyFont="1" applyFill="1" applyBorder="1" applyAlignment="1" applyProtection="1">
      <protection hidden="1"/>
    </xf>
    <xf numFmtId="0" fontId="2" fillId="3" borderId="1" xfId="1" applyFont="1" applyFill="1" applyBorder="1" applyAlignment="1">
      <alignment horizontal="center" vertical="center"/>
    </xf>
    <xf numFmtId="168" fontId="4" fillId="3" borderId="1" xfId="1" applyNumberFormat="1" applyFont="1" applyFill="1" applyBorder="1" applyAlignment="1" applyProtection="1">
      <alignment horizontal="right" vertical="center" wrapText="1"/>
      <protection hidden="1"/>
    </xf>
    <xf numFmtId="167" fontId="4" fillId="3" borderId="1" xfId="1" applyNumberFormat="1" applyFont="1" applyFill="1" applyBorder="1" applyAlignment="1" applyProtection="1">
      <alignment horizontal="right" vertical="center" wrapText="1"/>
      <protection hidden="1"/>
    </xf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3" borderId="1" xfId="1" applyNumberFormat="1" applyFont="1" applyFill="1" applyBorder="1" applyAlignment="1" applyProtection="1">
      <alignment horizontal="right" vertical="top"/>
      <protection hidden="1"/>
    </xf>
    <xf numFmtId="167" fontId="2" fillId="3" borderId="1" xfId="1" applyNumberFormat="1" applyFont="1" applyFill="1" applyBorder="1" applyAlignment="1" applyProtection="1">
      <alignment horizontal="right" vertical="top"/>
      <protection hidden="1"/>
    </xf>
    <xf numFmtId="0" fontId="9" fillId="3" borderId="1" xfId="1" applyNumberFormat="1" applyFont="1" applyFill="1" applyBorder="1" applyAlignment="1" applyProtection="1">
      <alignment horizontal="left" vertical="center"/>
      <protection hidden="1"/>
    </xf>
    <xf numFmtId="0" fontId="13" fillId="0" borderId="1" xfId="1" applyFont="1" applyFill="1" applyBorder="1"/>
    <xf numFmtId="168" fontId="6" fillId="0" borderId="1" xfId="0" applyNumberFormat="1" applyFont="1" applyBorder="1"/>
    <xf numFmtId="0" fontId="2" fillId="3" borderId="0" xfId="2" applyFont="1" applyFill="1" applyAlignment="1">
      <alignment vertical="top"/>
    </xf>
    <xf numFmtId="0" fontId="4" fillId="3" borderId="0" xfId="2" applyFont="1" applyFill="1" applyAlignment="1">
      <alignment vertical="top"/>
    </xf>
    <xf numFmtId="0" fontId="20" fillId="3" borderId="0" xfId="2" applyFill="1" applyAlignment="1">
      <alignment horizontal="right"/>
    </xf>
    <xf numFmtId="0" fontId="2" fillId="3" borderId="9" xfId="1" applyNumberFormat="1" applyFont="1" applyFill="1" applyBorder="1" applyAlignment="1" applyProtection="1">
      <alignment horizontal="left" vertical="top" wrapText="1"/>
      <protection hidden="1"/>
    </xf>
    <xf numFmtId="170" fontId="2" fillId="0" borderId="0" xfId="1" applyNumberFormat="1" applyFont="1" applyFill="1" applyBorder="1" applyProtection="1">
      <protection hidden="1"/>
    </xf>
    <xf numFmtId="170" fontId="1" fillId="0" borderId="0" xfId="1" applyNumberFormat="1" applyFont="1" applyFill="1" applyBorder="1" applyAlignment="1" applyProtection="1">
      <protection hidden="1"/>
    </xf>
    <xf numFmtId="0" fontId="10" fillId="3" borderId="0" xfId="1" applyFont="1" applyFill="1" applyAlignment="1">
      <alignment horizontal="right"/>
    </xf>
    <xf numFmtId="0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1" applyNumberFormat="1" applyFont="1" applyFill="1" applyBorder="1" applyAlignment="1" applyProtection="1">
      <protection hidden="1"/>
    </xf>
    <xf numFmtId="0" fontId="10" fillId="3" borderId="0" xfId="1" applyFont="1" applyFill="1"/>
    <xf numFmtId="0" fontId="13" fillId="3" borderId="0" xfId="1" applyFont="1" applyFill="1" applyAlignment="1">
      <alignment vertical="top" wrapText="1"/>
    </xf>
    <xf numFmtId="0" fontId="13" fillId="3" borderId="0" xfId="1" applyFont="1" applyFill="1" applyAlignment="1">
      <alignment horizontal="center" vertical="top" wrapText="1"/>
    </xf>
    <xf numFmtId="166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0" fontId="10" fillId="3" borderId="0" xfId="1" applyFont="1" applyFill="1" applyAlignment="1">
      <alignment horizontal="center"/>
    </xf>
    <xf numFmtId="0" fontId="22" fillId="3" borderId="0" xfId="0" applyFont="1" applyFill="1" applyAlignment="1">
      <alignment wrapText="1"/>
    </xf>
    <xf numFmtId="0" fontId="10" fillId="3" borderId="0" xfId="1" applyFont="1" applyFill="1" applyAlignment="1">
      <alignment horizontal="right" wrapText="1"/>
    </xf>
    <xf numFmtId="0" fontId="2" fillId="3" borderId="1" xfId="0" applyFont="1" applyFill="1" applyBorder="1" applyAlignment="1">
      <alignment horizontal="left" vertical="top"/>
    </xf>
    <xf numFmtId="168" fontId="12" fillId="0" borderId="0" xfId="1" applyNumberFormat="1" applyFont="1" applyFill="1" applyBorder="1" applyProtection="1">
      <protection hidden="1"/>
    </xf>
    <xf numFmtId="4" fontId="25" fillId="0" borderId="0" xfId="1" applyNumberFormat="1" applyFont="1" applyFill="1"/>
    <xf numFmtId="0" fontId="25" fillId="0" borderId="0" xfId="1" applyFont="1" applyFill="1"/>
    <xf numFmtId="4" fontId="26" fillId="0" borderId="0" xfId="1" applyNumberFormat="1" applyFont="1" applyFill="1"/>
    <xf numFmtId="0" fontId="26" fillId="0" borderId="0" xfId="1" applyFont="1" applyFill="1"/>
    <xf numFmtId="0" fontId="25" fillId="0" borderId="0" xfId="1" applyFont="1" applyFill="1" applyBorder="1"/>
    <xf numFmtId="164" fontId="6" fillId="3" borderId="1" xfId="1" applyNumberFormat="1" applyFont="1" applyFill="1" applyBorder="1" applyAlignment="1" applyProtection="1">
      <alignment horizontal="center" vertical="center"/>
      <protection hidden="1"/>
    </xf>
    <xf numFmtId="165" fontId="6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3" borderId="1" xfId="1" applyNumberFormat="1" applyFont="1" applyFill="1" applyBorder="1" applyAlignment="1" applyProtection="1">
      <alignment horizontal="left" vertical="top" wrapText="1"/>
      <protection hidden="1"/>
    </xf>
    <xf numFmtId="0" fontId="7" fillId="3" borderId="1" xfId="1" applyNumberFormat="1" applyFont="1" applyFill="1" applyBorder="1" applyAlignment="1" applyProtection="1">
      <alignment horizontal="left" vertical="top" wrapText="1"/>
      <protection hidden="1"/>
    </xf>
    <xf numFmtId="164" fontId="7" fillId="3" borderId="1" xfId="1" applyNumberFormat="1" applyFont="1" applyFill="1" applyBorder="1" applyAlignment="1" applyProtection="1">
      <alignment horizontal="center" vertical="center"/>
      <protection hidden="1"/>
    </xf>
    <xf numFmtId="165" fontId="7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25" fillId="0" borderId="0" xfId="1" applyNumberFormat="1" applyFont="1" applyFill="1" applyAlignment="1">
      <alignment horizontal="left" vertical="top"/>
    </xf>
    <xf numFmtId="0" fontId="25" fillId="0" borderId="0" xfId="1" applyFont="1" applyFill="1" applyAlignment="1">
      <alignment horizontal="left" vertical="top"/>
    </xf>
    <xf numFmtId="4" fontId="27" fillId="0" borderId="0" xfId="1" applyNumberFormat="1" applyFont="1" applyFill="1"/>
    <xf numFmtId="0" fontId="27" fillId="0" borderId="0" xfId="1" applyFont="1" applyFill="1"/>
    <xf numFmtId="0" fontId="7" fillId="0" borderId="0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Border="1" applyAlignment="1" applyProtection="1">
      <protection hidden="1"/>
    </xf>
    <xf numFmtId="165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8" fillId="0" borderId="0" xfId="1" applyNumberFormat="1" applyFont="1" applyFill="1" applyBorder="1" applyAlignment="1" applyProtection="1">
      <protection hidden="1"/>
    </xf>
    <xf numFmtId="167" fontId="6" fillId="0" borderId="8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Font="1" applyFill="1" applyBorder="1" applyProtection="1"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5" fillId="0" borderId="0" xfId="1" applyFont="1" applyFill="1" applyBorder="1" applyAlignment="1" applyProtection="1">
      <protection hidden="1"/>
    </xf>
    <xf numFmtId="0" fontId="26" fillId="0" borderId="8" xfId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4" fontId="25" fillId="0" borderId="0" xfId="1" applyNumberFormat="1" applyFont="1" applyFill="1" applyBorder="1" applyAlignment="1" applyProtection="1">
      <protection hidden="1"/>
    </xf>
    <xf numFmtId="0" fontId="26" fillId="0" borderId="0" xfId="1" applyFont="1" applyFill="1" applyBorder="1" applyProtection="1">
      <protection hidden="1"/>
    </xf>
    <xf numFmtId="0" fontId="26" fillId="0" borderId="0" xfId="1" applyNumberFormat="1" applyFont="1" applyFill="1" applyBorder="1" applyAlignment="1" applyProtection="1">
      <alignment horizontal="center"/>
      <protection hidden="1"/>
    </xf>
    <xf numFmtId="0" fontId="26" fillId="0" borderId="0" xfId="1" applyFont="1" applyFill="1" applyBorder="1" applyAlignment="1" applyProtection="1">
      <protection hidden="1"/>
    </xf>
    <xf numFmtId="0" fontId="26" fillId="0" borderId="8" xfId="1" applyNumberFormat="1" applyFont="1" applyFill="1" applyBorder="1" applyAlignment="1" applyProtection="1">
      <alignment horizontal="center"/>
      <protection hidden="1"/>
    </xf>
    <xf numFmtId="0" fontId="25" fillId="0" borderId="8" xfId="1" applyFont="1" applyFill="1" applyBorder="1"/>
    <xf numFmtId="0" fontId="7" fillId="0" borderId="0" xfId="1" applyFont="1" applyFill="1" applyProtection="1">
      <protection hidden="1"/>
    </xf>
    <xf numFmtId="0" fontId="26" fillId="0" borderId="0" xfId="1" applyFont="1" applyFill="1" applyProtection="1">
      <protection hidden="1"/>
    </xf>
    <xf numFmtId="0" fontId="26" fillId="0" borderId="0" xfId="1" applyNumberFormat="1" applyFont="1" applyFill="1" applyAlignment="1" applyProtection="1">
      <alignment horizontal="center"/>
      <protection hidden="1"/>
    </xf>
    <xf numFmtId="0" fontId="7" fillId="0" borderId="0" xfId="1" applyFont="1" applyFill="1"/>
    <xf numFmtId="0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15" fillId="3" borderId="0" xfId="1" applyFont="1" applyFill="1"/>
    <xf numFmtId="4" fontId="1" fillId="0" borderId="0" xfId="1" applyNumberFormat="1"/>
    <xf numFmtId="0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28" fillId="5" borderId="0" xfId="0" applyFont="1" applyFill="1"/>
    <xf numFmtId="0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8" fontId="7" fillId="3" borderId="1" xfId="1" applyNumberFormat="1" applyFont="1" applyFill="1" applyBorder="1" applyAlignment="1" applyProtection="1">
      <alignment horizontal="right" vertical="center"/>
      <protection hidden="1"/>
    </xf>
    <xf numFmtId="168" fontId="0" fillId="0" borderId="0" xfId="0" applyNumberFormat="1"/>
    <xf numFmtId="0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18" fillId="3" borderId="0" xfId="1" applyFont="1" applyFill="1" applyBorder="1"/>
    <xf numFmtId="0" fontId="25" fillId="3" borderId="0" xfId="1" applyFont="1" applyFill="1" applyBorder="1"/>
    <xf numFmtId="0" fontId="18" fillId="3" borderId="0" xfId="1" applyFont="1" applyFill="1" applyBorder="1" applyAlignment="1">
      <alignment horizontal="right"/>
    </xf>
    <xf numFmtId="0" fontId="6" fillId="3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3" borderId="1" xfId="1" applyNumberFormat="1" applyFont="1" applyFill="1" applyBorder="1" applyAlignment="1" applyProtection="1">
      <alignment horizontal="center" vertical="center"/>
      <protection hidden="1"/>
    </xf>
    <xf numFmtId="168" fontId="6" fillId="3" borderId="1" xfId="1" applyNumberFormat="1" applyFont="1" applyFill="1" applyBorder="1" applyAlignment="1" applyProtection="1">
      <alignment horizontal="right" vertical="center"/>
      <protection hidden="1"/>
    </xf>
    <xf numFmtId="166" fontId="7" fillId="3" borderId="1" xfId="1" applyNumberFormat="1" applyFont="1" applyFill="1" applyBorder="1" applyAlignment="1" applyProtection="1">
      <alignment horizontal="center" vertical="center"/>
      <protection hidden="1"/>
    </xf>
    <xf numFmtId="166" fontId="7" fillId="3" borderId="1" xfId="1" applyNumberFormat="1" applyFont="1" applyFill="1" applyBorder="1" applyAlignment="1" applyProtection="1">
      <alignment horizontal="left" vertical="top"/>
      <protection hidden="1"/>
    </xf>
    <xf numFmtId="168" fontId="7" fillId="3" borderId="1" xfId="1" applyNumberFormat="1" applyFont="1" applyFill="1" applyBorder="1" applyAlignment="1" applyProtection="1">
      <alignment vertical="center"/>
      <protection hidden="1"/>
    </xf>
    <xf numFmtId="0" fontId="7" fillId="3" borderId="9" xfId="1" applyNumberFormat="1" applyFont="1" applyFill="1" applyBorder="1" applyAlignment="1" applyProtection="1">
      <alignment horizontal="left" vertical="top" wrapText="1"/>
      <protection hidden="1"/>
    </xf>
    <xf numFmtId="0" fontId="7" fillId="3" borderId="1" xfId="0" applyFont="1" applyFill="1" applyBorder="1" applyAlignment="1">
      <alignment vertical="top"/>
    </xf>
    <xf numFmtId="0" fontId="7" fillId="3" borderId="1" xfId="1" applyNumberFormat="1" applyFont="1" applyFill="1" applyBorder="1" applyAlignment="1" applyProtection="1">
      <alignment horizontal="left" vertical="top"/>
      <protection hidden="1"/>
    </xf>
    <xf numFmtId="0" fontId="6" fillId="3" borderId="1" xfId="1" applyNumberFormat="1" applyFont="1" applyFill="1" applyBorder="1" applyAlignment="1" applyProtection="1">
      <protection hidden="1"/>
    </xf>
    <xf numFmtId="0" fontId="18" fillId="3" borderId="1" xfId="1" applyNumberFormat="1" applyFont="1" applyFill="1" applyBorder="1" applyAlignment="1" applyProtection="1">
      <protection hidden="1"/>
    </xf>
    <xf numFmtId="168" fontId="6" fillId="3" borderId="1" xfId="1" applyNumberFormat="1" applyFont="1" applyFill="1" applyBorder="1" applyAlignment="1" applyProtection="1">
      <alignment horizontal="right"/>
      <protection hidden="1"/>
    </xf>
    <xf numFmtId="4" fontId="1" fillId="5" borderId="0" xfId="1" applyNumberFormat="1" applyFill="1"/>
    <xf numFmtId="168" fontId="7" fillId="0" borderId="1" xfId="0" applyNumberFormat="1" applyFont="1" applyBorder="1" applyAlignment="1">
      <alignment horizontal="center" vertical="center"/>
    </xf>
    <xf numFmtId="0" fontId="0" fillId="0" borderId="1" xfId="0" applyBorder="1"/>
    <xf numFmtId="168" fontId="0" fillId="0" borderId="1" xfId="0" applyNumberFormat="1" applyBorder="1"/>
    <xf numFmtId="168" fontId="7" fillId="0" borderId="1" xfId="0" applyNumberFormat="1" applyFont="1" applyBorder="1" applyAlignment="1">
      <alignment horizontal="right" vertical="center"/>
    </xf>
    <xf numFmtId="0" fontId="21" fillId="3" borderId="0" xfId="0" applyFont="1" applyFill="1"/>
    <xf numFmtId="0" fontId="22" fillId="0" borderId="1" xfId="0" applyFont="1" applyBorder="1" applyAlignment="1">
      <alignment wrapText="1"/>
    </xf>
    <xf numFmtId="168" fontId="29" fillId="3" borderId="1" xfId="1" applyNumberFormat="1" applyFont="1" applyFill="1" applyBorder="1" applyAlignment="1" applyProtection="1">
      <alignment horizontal="right" vertical="center"/>
      <protection hidden="1"/>
    </xf>
    <xf numFmtId="0" fontId="2" fillId="3" borderId="0" xfId="2" applyFont="1" applyFill="1" applyAlignment="1">
      <alignment horizontal="right"/>
    </xf>
    <xf numFmtId="0" fontId="7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0" xfId="2" applyFont="1" applyFill="1" applyAlignment="1">
      <alignment wrapText="1"/>
    </xf>
    <xf numFmtId="0" fontId="14" fillId="3" borderId="0" xfId="2" applyFont="1" applyFill="1" applyAlignment="1">
      <alignment horizontal="center" vertical="center"/>
    </xf>
    <xf numFmtId="0" fontId="14" fillId="3" borderId="0" xfId="2" applyFont="1" applyFill="1" applyBorder="1" applyAlignment="1">
      <alignment horizontal="left"/>
    </xf>
    <xf numFmtId="0" fontId="30" fillId="3" borderId="1" xfId="2" applyFont="1" applyFill="1" applyBorder="1" applyAlignment="1">
      <alignment horizontal="center" vertical="center" wrapText="1"/>
    </xf>
    <xf numFmtId="0" fontId="30" fillId="3" borderId="1" xfId="2" applyFont="1" applyFill="1" applyBorder="1" applyAlignment="1">
      <alignment horizontal="center" vertical="center"/>
    </xf>
    <xf numFmtId="0" fontId="13" fillId="3" borderId="1" xfId="2" applyFont="1" applyFill="1" applyBorder="1" applyAlignment="1">
      <alignment vertical="top" wrapText="1"/>
    </xf>
    <xf numFmtId="0" fontId="13" fillId="3" borderId="1" xfId="2" applyFont="1" applyFill="1" applyBorder="1" applyAlignment="1">
      <alignment horizontal="justify" vertical="top" wrapText="1"/>
    </xf>
    <xf numFmtId="4" fontId="13" fillId="3" borderId="1" xfId="2" applyNumberFormat="1" applyFont="1" applyFill="1" applyBorder="1" applyAlignment="1">
      <alignment horizontal="center" vertical="center"/>
    </xf>
    <xf numFmtId="169" fontId="13" fillId="3" borderId="1" xfId="2" applyNumberFormat="1" applyFont="1" applyFill="1" applyBorder="1" applyAlignment="1">
      <alignment horizontal="center" vertical="center"/>
    </xf>
    <xf numFmtId="0" fontId="31" fillId="3" borderId="1" xfId="2" applyFont="1" applyFill="1" applyBorder="1" applyAlignment="1">
      <alignment vertical="top" wrapText="1"/>
    </xf>
    <xf numFmtId="0" fontId="31" fillId="3" borderId="1" xfId="2" applyFont="1" applyFill="1" applyBorder="1" applyAlignment="1">
      <alignment horizontal="justify" vertical="top" wrapText="1"/>
    </xf>
    <xf numFmtId="4" fontId="31" fillId="3" borderId="1" xfId="2" applyNumberFormat="1" applyFont="1" applyFill="1" applyBorder="1" applyAlignment="1">
      <alignment horizontal="center" vertical="center"/>
    </xf>
    <xf numFmtId="169" fontId="31" fillId="3" borderId="1" xfId="2" applyNumberFormat="1" applyFont="1" applyFill="1" applyBorder="1" applyAlignment="1">
      <alignment horizontal="center" vertical="center"/>
    </xf>
    <xf numFmtId="0" fontId="32" fillId="3" borderId="1" xfId="2" applyFont="1" applyFill="1" applyBorder="1" applyAlignment="1">
      <alignment vertical="top"/>
    </xf>
    <xf numFmtId="0" fontId="32" fillId="3" borderId="1" xfId="2" applyFont="1" applyFill="1" applyBorder="1" applyAlignment="1">
      <alignment horizontal="justify" vertical="top" wrapText="1"/>
    </xf>
    <xf numFmtId="4" fontId="32" fillId="3" borderId="1" xfId="2" applyNumberFormat="1" applyFont="1" applyFill="1" applyBorder="1" applyAlignment="1">
      <alignment horizontal="center" vertical="center"/>
    </xf>
    <xf numFmtId="4" fontId="10" fillId="3" borderId="1" xfId="2" applyNumberFormat="1" applyFont="1" applyFill="1" applyBorder="1" applyAlignment="1">
      <alignment horizontal="center" vertical="center"/>
    </xf>
    <xf numFmtId="169" fontId="10" fillId="3" borderId="1" xfId="2" applyNumberFormat="1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top" wrapText="1"/>
    </xf>
    <xf numFmtId="0" fontId="16" fillId="3" borderId="1" xfId="2" applyNumberFormat="1" applyFont="1" applyFill="1" applyBorder="1" applyAlignment="1">
      <alignment horizontal="justify" vertical="top" wrapText="1"/>
    </xf>
    <xf numFmtId="4" fontId="10" fillId="3" borderId="1" xfId="2" applyNumberFormat="1" applyFont="1" applyFill="1" applyBorder="1" applyAlignment="1">
      <alignment horizontal="center" vertical="center" wrapText="1"/>
    </xf>
    <xf numFmtId="0" fontId="16" fillId="3" borderId="1" xfId="2" applyFont="1" applyFill="1" applyBorder="1" applyAlignment="1">
      <alignment horizontal="justify" vertical="top" wrapText="1"/>
    </xf>
    <xf numFmtId="0" fontId="33" fillId="3" borderId="1" xfId="2" applyFont="1" applyFill="1" applyBorder="1" applyAlignment="1">
      <alignment horizontal="justify" vertical="top" wrapText="1"/>
    </xf>
    <xf numFmtId="168" fontId="10" fillId="3" borderId="1" xfId="2" applyNumberFormat="1" applyFont="1" applyFill="1" applyBorder="1" applyAlignment="1">
      <alignment horizontal="center" vertical="center"/>
    </xf>
    <xf numFmtId="0" fontId="32" fillId="3" borderId="1" xfId="2" applyFont="1" applyFill="1" applyBorder="1" applyAlignment="1">
      <alignment vertical="top" wrapText="1"/>
    </xf>
    <xf numFmtId="0" fontId="10" fillId="3" borderId="1" xfId="3" applyNumberFormat="1" applyFont="1" applyFill="1" applyBorder="1" applyAlignment="1" applyProtection="1">
      <alignment horizontal="center" vertical="top"/>
      <protection hidden="1"/>
    </xf>
    <xf numFmtId="169" fontId="32" fillId="3" borderId="1" xfId="2" applyNumberFormat="1" applyFont="1" applyFill="1" applyBorder="1" applyAlignment="1">
      <alignment horizontal="center" vertical="center"/>
    </xf>
    <xf numFmtId="0" fontId="33" fillId="3" borderId="1" xfId="2" applyNumberFormat="1" applyFont="1" applyFill="1" applyBorder="1" applyAlignment="1">
      <alignment horizontal="justify" vertical="top" wrapText="1"/>
    </xf>
    <xf numFmtId="0" fontId="34" fillId="3" borderId="1" xfId="2" applyNumberFormat="1" applyFont="1" applyFill="1" applyBorder="1" applyAlignment="1">
      <alignment horizontal="justify" vertical="top" wrapText="1"/>
    </xf>
    <xf numFmtId="4" fontId="35" fillId="3" borderId="1" xfId="2" applyNumberFormat="1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justify" vertical="top" wrapText="1"/>
    </xf>
    <xf numFmtId="0" fontId="10" fillId="3" borderId="1" xfId="2" applyFont="1" applyFill="1" applyBorder="1" applyAlignment="1">
      <alignment vertical="top" wrapText="1"/>
    </xf>
    <xf numFmtId="0" fontId="10" fillId="3" borderId="1" xfId="2" applyNumberFormat="1" applyFont="1" applyFill="1" applyBorder="1" applyAlignment="1">
      <alignment horizontal="justify" vertical="top" wrapText="1"/>
    </xf>
    <xf numFmtId="0" fontId="31" fillId="3" borderId="1" xfId="2" applyNumberFormat="1" applyFont="1" applyFill="1" applyBorder="1" applyAlignment="1">
      <alignment horizontal="justify" vertical="top" wrapText="1"/>
    </xf>
    <xf numFmtId="4" fontId="36" fillId="3" borderId="1" xfId="2" applyNumberFormat="1" applyFont="1" applyFill="1" applyBorder="1" applyAlignment="1">
      <alignment horizontal="center" vertical="center"/>
    </xf>
    <xf numFmtId="4" fontId="37" fillId="3" borderId="1" xfId="2" applyNumberFormat="1" applyFont="1" applyFill="1" applyBorder="1" applyAlignment="1">
      <alignment horizontal="center" vertical="center"/>
    </xf>
    <xf numFmtId="0" fontId="38" fillId="6" borderId="1" xfId="2" applyFont="1" applyFill="1" applyBorder="1" applyAlignment="1">
      <alignment vertical="top" wrapText="1"/>
    </xf>
    <xf numFmtId="4" fontId="39" fillId="3" borderId="1" xfId="2" applyNumberFormat="1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top"/>
    </xf>
    <xf numFmtId="0" fontId="16" fillId="3" borderId="1" xfId="2" applyFont="1" applyFill="1" applyBorder="1" applyAlignment="1">
      <alignment horizontal="justify"/>
    </xf>
    <xf numFmtId="0" fontId="16" fillId="0" borderId="0" xfId="2" applyFont="1" applyAlignment="1">
      <alignment horizontal="justify" vertical="center" wrapText="1"/>
    </xf>
    <xf numFmtId="4" fontId="16" fillId="0" borderId="1" xfId="2" applyNumberFormat="1" applyFont="1" applyBorder="1" applyAlignment="1">
      <alignment horizontal="center" vertical="center" wrapText="1"/>
    </xf>
    <xf numFmtId="4" fontId="16" fillId="3" borderId="1" xfId="2" applyNumberFormat="1" applyFont="1" applyFill="1" applyBorder="1" applyAlignment="1">
      <alignment horizontal="center" vertical="center"/>
    </xf>
    <xf numFmtId="0" fontId="16" fillId="3" borderId="0" xfId="2" applyFont="1" applyFill="1" applyAlignment="1">
      <alignment vertical="top"/>
    </xf>
    <xf numFmtId="172" fontId="20" fillId="3" borderId="0" xfId="2" applyNumberFormat="1" applyFill="1"/>
    <xf numFmtId="0" fontId="16" fillId="3" borderId="1" xfId="2" applyFont="1" applyFill="1" applyBorder="1" applyAlignment="1">
      <alignment vertical="top" wrapText="1"/>
    </xf>
    <xf numFmtId="0" fontId="32" fillId="3" borderId="1" xfId="2" applyFont="1" applyFill="1" applyBorder="1" applyAlignment="1">
      <alignment horizontal="center" vertical="center" wrapText="1"/>
    </xf>
    <xf numFmtId="0" fontId="33" fillId="3" borderId="1" xfId="2" applyFont="1" applyFill="1" applyBorder="1" applyAlignment="1">
      <alignment vertical="top" wrapText="1"/>
    </xf>
    <xf numFmtId="0" fontId="10" fillId="3" borderId="1" xfId="2" applyFont="1" applyFill="1" applyBorder="1" applyAlignment="1">
      <alignment horizontal="center" vertical="center" wrapText="1"/>
    </xf>
    <xf numFmtId="0" fontId="33" fillId="3" borderId="1" xfId="2" applyFont="1" applyFill="1" applyBorder="1" applyAlignment="1">
      <alignment vertical="center" wrapText="1"/>
    </xf>
    <xf numFmtId="0" fontId="40" fillId="3" borderId="1" xfId="2" applyFont="1" applyFill="1" applyBorder="1" applyAlignment="1">
      <alignment horizontal="center" vertical="top" wrapText="1"/>
    </xf>
    <xf numFmtId="0" fontId="41" fillId="3" borderId="1" xfId="2" applyFont="1" applyFill="1" applyBorder="1" applyAlignment="1">
      <alignment horizontal="center" vertical="top" wrapText="1"/>
    </xf>
    <xf numFmtId="0" fontId="42" fillId="3" borderId="1" xfId="2" applyFont="1" applyFill="1" applyBorder="1" applyAlignment="1">
      <alignment horizontal="center" vertical="top" wrapText="1"/>
    </xf>
    <xf numFmtId="0" fontId="10" fillId="3" borderId="1" xfId="2" applyFont="1" applyFill="1" applyBorder="1" applyAlignment="1">
      <alignment horizontal="center" vertical="center"/>
    </xf>
    <xf numFmtId="0" fontId="16" fillId="3" borderId="1" xfId="2" applyFont="1" applyFill="1" applyBorder="1" applyAlignment="1">
      <alignment vertical="center" wrapText="1"/>
    </xf>
    <xf numFmtId="4" fontId="20" fillId="3" borderId="0" xfId="2" applyNumberFormat="1" applyFill="1"/>
    <xf numFmtId="0" fontId="20" fillId="0" borderId="0" xfId="2" applyFill="1"/>
    <xf numFmtId="4" fontId="1" fillId="0" borderId="0" xfId="1" applyNumberFormat="1" applyFont="1" applyFill="1"/>
    <xf numFmtId="173" fontId="6" fillId="3" borderId="1" xfId="1" applyNumberFormat="1" applyFont="1" applyFill="1" applyBorder="1" applyAlignment="1" applyProtection="1">
      <alignment horizontal="right" vertical="center"/>
      <protection hidden="1"/>
    </xf>
    <xf numFmtId="168" fontId="7" fillId="5" borderId="1" xfId="1" applyNumberFormat="1" applyFont="1" applyFill="1" applyBorder="1" applyAlignment="1" applyProtection="1">
      <alignment horizontal="right" vertical="center"/>
      <protection hidden="1"/>
    </xf>
    <xf numFmtId="0" fontId="14" fillId="3" borderId="0" xfId="2" applyFont="1" applyFill="1" applyAlignment="1">
      <alignment horizontal="center" vertical="center"/>
    </xf>
    <xf numFmtId="0" fontId="14" fillId="3" borderId="0" xfId="2" applyFont="1" applyFill="1" applyBorder="1" applyAlignment="1">
      <alignment horizontal="left"/>
    </xf>
    <xf numFmtId="0" fontId="14" fillId="3" borderId="0" xfId="2" applyFont="1" applyFill="1" applyAlignment="1">
      <alignment horizontal="center" wrapText="1"/>
    </xf>
    <xf numFmtId="0" fontId="30" fillId="3" borderId="0" xfId="2" applyFont="1" applyFill="1" applyAlignment="1">
      <alignment horizontal="center" vertical="center" wrapText="1"/>
    </xf>
    <xf numFmtId="0" fontId="13" fillId="3" borderId="2" xfId="2" applyFont="1" applyFill="1" applyBorder="1" applyAlignment="1">
      <alignment horizontal="center" vertical="top"/>
    </xf>
    <xf numFmtId="0" fontId="13" fillId="3" borderId="3" xfId="2" applyFont="1" applyFill="1" applyBorder="1" applyAlignment="1">
      <alignment horizontal="center" vertical="top"/>
    </xf>
    <xf numFmtId="0" fontId="2" fillId="3" borderId="0" xfId="2" applyFont="1" applyFill="1" applyAlignment="1">
      <alignment horizontal="right"/>
    </xf>
    <xf numFmtId="0" fontId="20" fillId="0" borderId="0" xfId="2" applyAlignment="1"/>
    <xf numFmtId="0" fontId="4" fillId="3" borderId="0" xfId="2" applyFont="1" applyFill="1" applyAlignment="1">
      <alignment horizontal="center" vertical="top"/>
    </xf>
    <xf numFmtId="0" fontId="14" fillId="3" borderId="0" xfId="2" applyFont="1" applyFill="1" applyAlignment="1">
      <alignment horizontal="center" vertical="top" wrapText="1"/>
    </xf>
    <xf numFmtId="0" fontId="10" fillId="3" borderId="0" xfId="1" applyFont="1" applyFill="1" applyAlignment="1">
      <alignment horizontal="right"/>
    </xf>
    <xf numFmtId="0" fontId="4" fillId="3" borderId="0" xfId="1" applyFont="1" applyFill="1" applyAlignment="1">
      <alignment horizontal="center" vertical="top" wrapText="1"/>
    </xf>
    <xf numFmtId="0" fontId="22" fillId="3" borderId="0" xfId="0" applyFont="1" applyFill="1" applyAlignment="1">
      <alignment horizontal="center" vertical="top" wrapText="1"/>
    </xf>
    <xf numFmtId="0" fontId="2" fillId="3" borderId="1" xfId="1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10" fillId="3" borderId="0" xfId="1" applyFont="1" applyFill="1" applyAlignment="1">
      <alignment horizontal="right" vertical="center" wrapText="1"/>
    </xf>
    <xf numFmtId="0" fontId="22" fillId="3" borderId="0" xfId="0" applyFont="1" applyFill="1" applyAlignment="1">
      <alignment horizontal="right" vertical="center" wrapText="1"/>
    </xf>
    <xf numFmtId="0" fontId="23" fillId="3" borderId="1" xfId="0" applyFont="1" applyFill="1" applyBorder="1" applyAlignment="1">
      <alignment horizontal="center" vertical="center"/>
    </xf>
    <xf numFmtId="0" fontId="11" fillId="3" borderId="0" xfId="1" applyFont="1" applyFill="1" applyAlignment="1">
      <alignment horizontal="right"/>
    </xf>
    <xf numFmtId="0" fontId="0" fillId="3" borderId="0" xfId="0" applyFill="1" applyAlignment="1">
      <alignment horizontal="center" vertical="top" wrapText="1"/>
    </xf>
    <xf numFmtId="0" fontId="4" fillId="3" borderId="1" xfId="1" applyNumberFormat="1" applyFont="1" applyFill="1" applyBorder="1" applyAlignment="1" applyProtection="1">
      <protection hidden="1"/>
    </xf>
    <xf numFmtId="0" fontId="0" fillId="3" borderId="1" xfId="0" applyFill="1" applyBorder="1" applyAlignment="1"/>
    <xf numFmtId="0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right" vertical="center" wrapText="1"/>
    </xf>
    <xf numFmtId="0" fontId="4" fillId="0" borderId="0" xfId="1" applyFont="1" applyFill="1" applyAlignment="1">
      <alignment horizontal="center" vertical="top" wrapText="1"/>
    </xf>
    <xf numFmtId="0" fontId="7" fillId="0" borderId="0" xfId="0" applyFont="1" applyAlignment="1">
      <alignment wrapText="1"/>
    </xf>
    <xf numFmtId="0" fontId="18" fillId="3" borderId="0" xfId="0" applyFont="1" applyFill="1" applyAlignment="1">
      <alignment horizontal="right" vertical="center" wrapText="1"/>
    </xf>
    <xf numFmtId="0" fontId="10" fillId="0" borderId="0" xfId="1" applyFont="1" applyFill="1" applyAlignment="1">
      <alignment horizontal="right"/>
    </xf>
    <xf numFmtId="0" fontId="17" fillId="0" borderId="0" xfId="0" applyFont="1" applyAlignment="1">
      <alignment horizontal="right"/>
    </xf>
    <xf numFmtId="0" fontId="18" fillId="0" borderId="2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6" fillId="3" borderId="0" xfId="1" applyFont="1" applyFill="1" applyBorder="1" applyAlignment="1">
      <alignment horizontal="center" vertical="top" wrapText="1"/>
    </xf>
    <xf numFmtId="0" fontId="7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24" fillId="3" borderId="1" xfId="0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3" borderId="0" xfId="0" applyFill="1" applyAlignment="1">
      <alignment horizontal="right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3" xfId="2"/>
    <cellStyle name="Обычный_Tmp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5;&#1086;&#1083;&#1100;&#1079;&#1086;&#1074;&#1072;&#1090;&#1077;&#1083;&#1100;/Desktop/&#1089;&#1077;&#1089;&#1089;&#1080;&#1103;/&#1057;&#1045;&#1057;&#1057;&#1048;&#1048;%202020/&#1088;&#1077;&#1096;&#1077;&#1085;&#1080;&#1077;%20&#1089;&#1077;&#1089;&#1089;&#1080;&#1080;%20&#1086;&#1090;%20%2023%2012%202020%20&#8470;23/&#1058;&#1072;&#1073;&#1083;&#1080;&#1094;&#1099;%20&#1087;&#1086;%20&#1087;&#1088;&#1086;&#1077;&#1082;&#1090;&#1091;%2023.12.20%20&#8470;%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5;&#1086;&#1083;&#1100;&#1079;&#1086;&#1074;&#1072;&#1090;&#1077;&#1083;&#1100;/Desktop/&#1089;&#1077;&#1089;&#1089;&#1080;&#1103;/&#1089;&#1077;&#1089;&#1089;&#1080;&#1103;%20&#8470;%2064%20%20&#1086;&#1090;%2015.09.2021/&#1058;&#1072;&#1073;&#1083;&#1080;&#1094;&#1099;%20&#1087;&#1086;%20&#1088;&#1077;&#1096;&#1077;&#1085;&#1080;&#1102;%20&#8470;64%20&#1086;&#1090;%2015.09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3"/>
      <sheetName val="Приложение 5"/>
      <sheetName val="Приложение 6"/>
      <sheetName val="Приложение 7"/>
      <sheetName val="Приложение 9"/>
      <sheetName val="Приложение 10"/>
    </sheetNames>
    <sheetDataSet>
      <sheetData sheetId="0"/>
      <sheetData sheetId="1">
        <row r="195">
          <cell r="A195" t="str">
            <v>Реализация мероприятий по формированию комфортной городской среды</v>
          </cell>
        </row>
        <row r="200">
          <cell r="G200">
            <v>0</v>
          </cell>
          <cell r="H200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1таб2"/>
      <sheetName val="Приложение 3"/>
      <sheetName val="Приложение 5"/>
      <sheetName val="Приложение 6"/>
      <sheetName val="Приложение 7"/>
      <sheetName val="Приложение 9"/>
      <sheetName val="Приложение 10"/>
    </sheetNames>
    <sheetDataSet>
      <sheetData sheetId="0"/>
      <sheetData sheetId="1"/>
      <sheetData sheetId="2"/>
      <sheetData sheetId="3"/>
      <sheetData sheetId="4">
        <row r="86">
          <cell r="A86" t="str">
            <v>Муниципальная программа "Развитие системы комплексной безопасности  жизнедеятельности населения на территории рабочего поселка Линево Искитимского района  Новосибирской области"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tabSelected="1" topLeftCell="A12" zoomScaleNormal="100" zoomScaleSheetLayoutView="100" workbookViewId="0">
      <selection activeCell="A16" sqref="A16:E16"/>
    </sheetView>
  </sheetViews>
  <sheetFormatPr defaultRowHeight="12.75" x14ac:dyDescent="0.2"/>
  <cols>
    <col min="1" max="1" width="21.140625" style="116" customWidth="1"/>
    <col min="2" max="2" width="56.85546875" style="116" customWidth="1"/>
    <col min="3" max="3" width="15" style="116" customWidth="1"/>
    <col min="4" max="4" width="13.85546875" style="116" customWidth="1"/>
    <col min="5" max="5" width="10.85546875" style="116" customWidth="1"/>
    <col min="6" max="6" width="21.28515625" style="116" customWidth="1"/>
    <col min="7" max="256" width="9.140625" style="116"/>
    <col min="257" max="257" width="21.140625" style="116" customWidth="1"/>
    <col min="258" max="258" width="56.85546875" style="116" customWidth="1"/>
    <col min="259" max="259" width="15" style="116" customWidth="1"/>
    <col min="260" max="260" width="13.85546875" style="116" customWidth="1"/>
    <col min="261" max="261" width="10.85546875" style="116" customWidth="1"/>
    <col min="262" max="262" width="21.28515625" style="116" customWidth="1"/>
    <col min="263" max="512" width="9.140625" style="116"/>
    <col min="513" max="513" width="21.140625" style="116" customWidth="1"/>
    <col min="514" max="514" width="56.85546875" style="116" customWidth="1"/>
    <col min="515" max="515" width="15" style="116" customWidth="1"/>
    <col min="516" max="516" width="13.85546875" style="116" customWidth="1"/>
    <col min="517" max="517" width="10.85546875" style="116" customWidth="1"/>
    <col min="518" max="518" width="21.28515625" style="116" customWidth="1"/>
    <col min="519" max="768" width="9.140625" style="116"/>
    <col min="769" max="769" width="21.140625" style="116" customWidth="1"/>
    <col min="770" max="770" width="56.85546875" style="116" customWidth="1"/>
    <col min="771" max="771" width="15" style="116" customWidth="1"/>
    <col min="772" max="772" width="13.85546875" style="116" customWidth="1"/>
    <col min="773" max="773" width="10.85546875" style="116" customWidth="1"/>
    <col min="774" max="774" width="21.28515625" style="116" customWidth="1"/>
    <col min="775" max="1024" width="9.140625" style="116"/>
    <col min="1025" max="1025" width="21.140625" style="116" customWidth="1"/>
    <col min="1026" max="1026" width="56.85546875" style="116" customWidth="1"/>
    <col min="1027" max="1027" width="15" style="116" customWidth="1"/>
    <col min="1028" max="1028" width="13.85546875" style="116" customWidth="1"/>
    <col min="1029" max="1029" width="10.85546875" style="116" customWidth="1"/>
    <col min="1030" max="1030" width="21.28515625" style="116" customWidth="1"/>
    <col min="1031" max="1280" width="9.140625" style="116"/>
    <col min="1281" max="1281" width="21.140625" style="116" customWidth="1"/>
    <col min="1282" max="1282" width="56.85546875" style="116" customWidth="1"/>
    <col min="1283" max="1283" width="15" style="116" customWidth="1"/>
    <col min="1284" max="1284" width="13.85546875" style="116" customWidth="1"/>
    <col min="1285" max="1285" width="10.85546875" style="116" customWidth="1"/>
    <col min="1286" max="1286" width="21.28515625" style="116" customWidth="1"/>
    <col min="1287" max="1536" width="9.140625" style="116"/>
    <col min="1537" max="1537" width="21.140625" style="116" customWidth="1"/>
    <col min="1538" max="1538" width="56.85546875" style="116" customWidth="1"/>
    <col min="1539" max="1539" width="15" style="116" customWidth="1"/>
    <col min="1540" max="1540" width="13.85546875" style="116" customWidth="1"/>
    <col min="1541" max="1541" width="10.85546875" style="116" customWidth="1"/>
    <col min="1542" max="1542" width="21.28515625" style="116" customWidth="1"/>
    <col min="1543" max="1792" width="9.140625" style="116"/>
    <col min="1793" max="1793" width="21.140625" style="116" customWidth="1"/>
    <col min="1794" max="1794" width="56.85546875" style="116" customWidth="1"/>
    <col min="1795" max="1795" width="15" style="116" customWidth="1"/>
    <col min="1796" max="1796" width="13.85546875" style="116" customWidth="1"/>
    <col min="1797" max="1797" width="10.85546875" style="116" customWidth="1"/>
    <col min="1798" max="1798" width="21.28515625" style="116" customWidth="1"/>
    <col min="1799" max="2048" width="9.140625" style="116"/>
    <col min="2049" max="2049" width="21.140625" style="116" customWidth="1"/>
    <col min="2050" max="2050" width="56.85546875" style="116" customWidth="1"/>
    <col min="2051" max="2051" width="15" style="116" customWidth="1"/>
    <col min="2052" max="2052" width="13.85546875" style="116" customWidth="1"/>
    <col min="2053" max="2053" width="10.85546875" style="116" customWidth="1"/>
    <col min="2054" max="2054" width="21.28515625" style="116" customWidth="1"/>
    <col min="2055" max="2304" width="9.140625" style="116"/>
    <col min="2305" max="2305" width="21.140625" style="116" customWidth="1"/>
    <col min="2306" max="2306" width="56.85546875" style="116" customWidth="1"/>
    <col min="2307" max="2307" width="15" style="116" customWidth="1"/>
    <col min="2308" max="2308" width="13.85546875" style="116" customWidth="1"/>
    <col min="2309" max="2309" width="10.85546875" style="116" customWidth="1"/>
    <col min="2310" max="2310" width="21.28515625" style="116" customWidth="1"/>
    <col min="2311" max="2560" width="9.140625" style="116"/>
    <col min="2561" max="2561" width="21.140625" style="116" customWidth="1"/>
    <col min="2562" max="2562" width="56.85546875" style="116" customWidth="1"/>
    <col min="2563" max="2563" width="15" style="116" customWidth="1"/>
    <col min="2564" max="2564" width="13.85546875" style="116" customWidth="1"/>
    <col min="2565" max="2565" width="10.85546875" style="116" customWidth="1"/>
    <col min="2566" max="2566" width="21.28515625" style="116" customWidth="1"/>
    <col min="2567" max="2816" width="9.140625" style="116"/>
    <col min="2817" max="2817" width="21.140625" style="116" customWidth="1"/>
    <col min="2818" max="2818" width="56.85546875" style="116" customWidth="1"/>
    <col min="2819" max="2819" width="15" style="116" customWidth="1"/>
    <col min="2820" max="2820" width="13.85546875" style="116" customWidth="1"/>
    <col min="2821" max="2821" width="10.85546875" style="116" customWidth="1"/>
    <col min="2822" max="2822" width="21.28515625" style="116" customWidth="1"/>
    <col min="2823" max="3072" width="9.140625" style="116"/>
    <col min="3073" max="3073" width="21.140625" style="116" customWidth="1"/>
    <col min="3074" max="3074" width="56.85546875" style="116" customWidth="1"/>
    <col min="3075" max="3075" width="15" style="116" customWidth="1"/>
    <col min="3076" max="3076" width="13.85546875" style="116" customWidth="1"/>
    <col min="3077" max="3077" width="10.85546875" style="116" customWidth="1"/>
    <col min="3078" max="3078" width="21.28515625" style="116" customWidth="1"/>
    <col min="3079" max="3328" width="9.140625" style="116"/>
    <col min="3329" max="3329" width="21.140625" style="116" customWidth="1"/>
    <col min="3330" max="3330" width="56.85546875" style="116" customWidth="1"/>
    <col min="3331" max="3331" width="15" style="116" customWidth="1"/>
    <col min="3332" max="3332" width="13.85546875" style="116" customWidth="1"/>
    <col min="3333" max="3333" width="10.85546875" style="116" customWidth="1"/>
    <col min="3334" max="3334" width="21.28515625" style="116" customWidth="1"/>
    <col min="3335" max="3584" width="9.140625" style="116"/>
    <col min="3585" max="3585" width="21.140625" style="116" customWidth="1"/>
    <col min="3586" max="3586" width="56.85546875" style="116" customWidth="1"/>
    <col min="3587" max="3587" width="15" style="116" customWidth="1"/>
    <col min="3588" max="3588" width="13.85546875" style="116" customWidth="1"/>
    <col min="3589" max="3589" width="10.85546875" style="116" customWidth="1"/>
    <col min="3590" max="3590" width="21.28515625" style="116" customWidth="1"/>
    <col min="3591" max="3840" width="9.140625" style="116"/>
    <col min="3841" max="3841" width="21.140625" style="116" customWidth="1"/>
    <col min="3842" max="3842" width="56.85546875" style="116" customWidth="1"/>
    <col min="3843" max="3843" width="15" style="116" customWidth="1"/>
    <col min="3844" max="3844" width="13.85546875" style="116" customWidth="1"/>
    <col min="3845" max="3845" width="10.85546875" style="116" customWidth="1"/>
    <col min="3846" max="3846" width="21.28515625" style="116" customWidth="1"/>
    <col min="3847" max="4096" width="9.140625" style="116"/>
    <col min="4097" max="4097" width="21.140625" style="116" customWidth="1"/>
    <col min="4098" max="4098" width="56.85546875" style="116" customWidth="1"/>
    <col min="4099" max="4099" width="15" style="116" customWidth="1"/>
    <col min="4100" max="4100" width="13.85546875" style="116" customWidth="1"/>
    <col min="4101" max="4101" width="10.85546875" style="116" customWidth="1"/>
    <col min="4102" max="4102" width="21.28515625" style="116" customWidth="1"/>
    <col min="4103" max="4352" width="9.140625" style="116"/>
    <col min="4353" max="4353" width="21.140625" style="116" customWidth="1"/>
    <col min="4354" max="4354" width="56.85546875" style="116" customWidth="1"/>
    <col min="4355" max="4355" width="15" style="116" customWidth="1"/>
    <col min="4356" max="4356" width="13.85546875" style="116" customWidth="1"/>
    <col min="4357" max="4357" width="10.85546875" style="116" customWidth="1"/>
    <col min="4358" max="4358" width="21.28515625" style="116" customWidth="1"/>
    <col min="4359" max="4608" width="9.140625" style="116"/>
    <col min="4609" max="4609" width="21.140625" style="116" customWidth="1"/>
    <col min="4610" max="4610" width="56.85546875" style="116" customWidth="1"/>
    <col min="4611" max="4611" width="15" style="116" customWidth="1"/>
    <col min="4612" max="4612" width="13.85546875" style="116" customWidth="1"/>
    <col min="4613" max="4613" width="10.85546875" style="116" customWidth="1"/>
    <col min="4614" max="4614" width="21.28515625" style="116" customWidth="1"/>
    <col min="4615" max="4864" width="9.140625" style="116"/>
    <col min="4865" max="4865" width="21.140625" style="116" customWidth="1"/>
    <col min="4866" max="4866" width="56.85546875" style="116" customWidth="1"/>
    <col min="4867" max="4867" width="15" style="116" customWidth="1"/>
    <col min="4868" max="4868" width="13.85546875" style="116" customWidth="1"/>
    <col min="4869" max="4869" width="10.85546875" style="116" customWidth="1"/>
    <col min="4870" max="4870" width="21.28515625" style="116" customWidth="1"/>
    <col min="4871" max="5120" width="9.140625" style="116"/>
    <col min="5121" max="5121" width="21.140625" style="116" customWidth="1"/>
    <col min="5122" max="5122" width="56.85546875" style="116" customWidth="1"/>
    <col min="5123" max="5123" width="15" style="116" customWidth="1"/>
    <col min="5124" max="5124" width="13.85546875" style="116" customWidth="1"/>
    <col min="5125" max="5125" width="10.85546875" style="116" customWidth="1"/>
    <col min="5126" max="5126" width="21.28515625" style="116" customWidth="1"/>
    <col min="5127" max="5376" width="9.140625" style="116"/>
    <col min="5377" max="5377" width="21.140625" style="116" customWidth="1"/>
    <col min="5378" max="5378" width="56.85546875" style="116" customWidth="1"/>
    <col min="5379" max="5379" width="15" style="116" customWidth="1"/>
    <col min="5380" max="5380" width="13.85546875" style="116" customWidth="1"/>
    <col min="5381" max="5381" width="10.85546875" style="116" customWidth="1"/>
    <col min="5382" max="5382" width="21.28515625" style="116" customWidth="1"/>
    <col min="5383" max="5632" width="9.140625" style="116"/>
    <col min="5633" max="5633" width="21.140625" style="116" customWidth="1"/>
    <col min="5634" max="5634" width="56.85546875" style="116" customWidth="1"/>
    <col min="5635" max="5635" width="15" style="116" customWidth="1"/>
    <col min="5636" max="5636" width="13.85546875" style="116" customWidth="1"/>
    <col min="5637" max="5637" width="10.85546875" style="116" customWidth="1"/>
    <col min="5638" max="5638" width="21.28515625" style="116" customWidth="1"/>
    <col min="5639" max="5888" width="9.140625" style="116"/>
    <col min="5889" max="5889" width="21.140625" style="116" customWidth="1"/>
    <col min="5890" max="5890" width="56.85546875" style="116" customWidth="1"/>
    <col min="5891" max="5891" width="15" style="116" customWidth="1"/>
    <col min="5892" max="5892" width="13.85546875" style="116" customWidth="1"/>
    <col min="5893" max="5893" width="10.85546875" style="116" customWidth="1"/>
    <col min="5894" max="5894" width="21.28515625" style="116" customWidth="1"/>
    <col min="5895" max="6144" width="9.140625" style="116"/>
    <col min="6145" max="6145" width="21.140625" style="116" customWidth="1"/>
    <col min="6146" max="6146" width="56.85546875" style="116" customWidth="1"/>
    <col min="6147" max="6147" width="15" style="116" customWidth="1"/>
    <col min="6148" max="6148" width="13.85546875" style="116" customWidth="1"/>
    <col min="6149" max="6149" width="10.85546875" style="116" customWidth="1"/>
    <col min="6150" max="6150" width="21.28515625" style="116" customWidth="1"/>
    <col min="6151" max="6400" width="9.140625" style="116"/>
    <col min="6401" max="6401" width="21.140625" style="116" customWidth="1"/>
    <col min="6402" max="6402" width="56.85546875" style="116" customWidth="1"/>
    <col min="6403" max="6403" width="15" style="116" customWidth="1"/>
    <col min="6404" max="6404" width="13.85546875" style="116" customWidth="1"/>
    <col min="6405" max="6405" width="10.85546875" style="116" customWidth="1"/>
    <col min="6406" max="6406" width="21.28515625" style="116" customWidth="1"/>
    <col min="6407" max="6656" width="9.140625" style="116"/>
    <col min="6657" max="6657" width="21.140625" style="116" customWidth="1"/>
    <col min="6658" max="6658" width="56.85546875" style="116" customWidth="1"/>
    <col min="6659" max="6659" width="15" style="116" customWidth="1"/>
    <col min="6660" max="6660" width="13.85546875" style="116" customWidth="1"/>
    <col min="6661" max="6661" width="10.85546875" style="116" customWidth="1"/>
    <col min="6662" max="6662" width="21.28515625" style="116" customWidth="1"/>
    <col min="6663" max="6912" width="9.140625" style="116"/>
    <col min="6913" max="6913" width="21.140625" style="116" customWidth="1"/>
    <col min="6914" max="6914" width="56.85546875" style="116" customWidth="1"/>
    <col min="6915" max="6915" width="15" style="116" customWidth="1"/>
    <col min="6916" max="6916" width="13.85546875" style="116" customWidth="1"/>
    <col min="6917" max="6917" width="10.85546875" style="116" customWidth="1"/>
    <col min="6918" max="6918" width="21.28515625" style="116" customWidth="1"/>
    <col min="6919" max="7168" width="9.140625" style="116"/>
    <col min="7169" max="7169" width="21.140625" style="116" customWidth="1"/>
    <col min="7170" max="7170" width="56.85546875" style="116" customWidth="1"/>
    <col min="7171" max="7171" width="15" style="116" customWidth="1"/>
    <col min="7172" max="7172" width="13.85546875" style="116" customWidth="1"/>
    <col min="7173" max="7173" width="10.85546875" style="116" customWidth="1"/>
    <col min="7174" max="7174" width="21.28515625" style="116" customWidth="1"/>
    <col min="7175" max="7424" width="9.140625" style="116"/>
    <col min="7425" max="7425" width="21.140625" style="116" customWidth="1"/>
    <col min="7426" max="7426" width="56.85546875" style="116" customWidth="1"/>
    <col min="7427" max="7427" width="15" style="116" customWidth="1"/>
    <col min="7428" max="7428" width="13.85546875" style="116" customWidth="1"/>
    <col min="7429" max="7429" width="10.85546875" style="116" customWidth="1"/>
    <col min="7430" max="7430" width="21.28515625" style="116" customWidth="1"/>
    <col min="7431" max="7680" width="9.140625" style="116"/>
    <col min="7681" max="7681" width="21.140625" style="116" customWidth="1"/>
    <col min="7682" max="7682" width="56.85546875" style="116" customWidth="1"/>
    <col min="7683" max="7683" width="15" style="116" customWidth="1"/>
    <col min="7684" max="7684" width="13.85546875" style="116" customWidth="1"/>
    <col min="7685" max="7685" width="10.85546875" style="116" customWidth="1"/>
    <col min="7686" max="7686" width="21.28515625" style="116" customWidth="1"/>
    <col min="7687" max="7936" width="9.140625" style="116"/>
    <col min="7937" max="7937" width="21.140625" style="116" customWidth="1"/>
    <col min="7938" max="7938" width="56.85546875" style="116" customWidth="1"/>
    <col min="7939" max="7939" width="15" style="116" customWidth="1"/>
    <col min="7940" max="7940" width="13.85546875" style="116" customWidth="1"/>
    <col min="7941" max="7941" width="10.85546875" style="116" customWidth="1"/>
    <col min="7942" max="7942" width="21.28515625" style="116" customWidth="1"/>
    <col min="7943" max="8192" width="9.140625" style="116"/>
    <col min="8193" max="8193" width="21.140625" style="116" customWidth="1"/>
    <col min="8194" max="8194" width="56.85546875" style="116" customWidth="1"/>
    <col min="8195" max="8195" width="15" style="116" customWidth="1"/>
    <col min="8196" max="8196" width="13.85546875" style="116" customWidth="1"/>
    <col min="8197" max="8197" width="10.85546875" style="116" customWidth="1"/>
    <col min="8198" max="8198" width="21.28515625" style="116" customWidth="1"/>
    <col min="8199" max="8448" width="9.140625" style="116"/>
    <col min="8449" max="8449" width="21.140625" style="116" customWidth="1"/>
    <col min="8450" max="8450" width="56.85546875" style="116" customWidth="1"/>
    <col min="8451" max="8451" width="15" style="116" customWidth="1"/>
    <col min="8452" max="8452" width="13.85546875" style="116" customWidth="1"/>
    <col min="8453" max="8453" width="10.85546875" style="116" customWidth="1"/>
    <col min="8454" max="8454" width="21.28515625" style="116" customWidth="1"/>
    <col min="8455" max="8704" width="9.140625" style="116"/>
    <col min="8705" max="8705" width="21.140625" style="116" customWidth="1"/>
    <col min="8706" max="8706" width="56.85546875" style="116" customWidth="1"/>
    <col min="8707" max="8707" width="15" style="116" customWidth="1"/>
    <col min="8708" max="8708" width="13.85546875" style="116" customWidth="1"/>
    <col min="8709" max="8709" width="10.85546875" style="116" customWidth="1"/>
    <col min="8710" max="8710" width="21.28515625" style="116" customWidth="1"/>
    <col min="8711" max="8960" width="9.140625" style="116"/>
    <col min="8961" max="8961" width="21.140625" style="116" customWidth="1"/>
    <col min="8962" max="8962" width="56.85546875" style="116" customWidth="1"/>
    <col min="8963" max="8963" width="15" style="116" customWidth="1"/>
    <col min="8964" max="8964" width="13.85546875" style="116" customWidth="1"/>
    <col min="8965" max="8965" width="10.85546875" style="116" customWidth="1"/>
    <col min="8966" max="8966" width="21.28515625" style="116" customWidth="1"/>
    <col min="8967" max="9216" width="9.140625" style="116"/>
    <col min="9217" max="9217" width="21.140625" style="116" customWidth="1"/>
    <col min="9218" max="9218" width="56.85546875" style="116" customWidth="1"/>
    <col min="9219" max="9219" width="15" style="116" customWidth="1"/>
    <col min="9220" max="9220" width="13.85546875" style="116" customWidth="1"/>
    <col min="9221" max="9221" width="10.85546875" style="116" customWidth="1"/>
    <col min="9222" max="9222" width="21.28515625" style="116" customWidth="1"/>
    <col min="9223" max="9472" width="9.140625" style="116"/>
    <col min="9473" max="9473" width="21.140625" style="116" customWidth="1"/>
    <col min="9474" max="9474" width="56.85546875" style="116" customWidth="1"/>
    <col min="9475" max="9475" width="15" style="116" customWidth="1"/>
    <col min="9476" max="9476" width="13.85546875" style="116" customWidth="1"/>
    <col min="9477" max="9477" width="10.85546875" style="116" customWidth="1"/>
    <col min="9478" max="9478" width="21.28515625" style="116" customWidth="1"/>
    <col min="9479" max="9728" width="9.140625" style="116"/>
    <col min="9729" max="9729" width="21.140625" style="116" customWidth="1"/>
    <col min="9730" max="9730" width="56.85546875" style="116" customWidth="1"/>
    <col min="9731" max="9731" width="15" style="116" customWidth="1"/>
    <col min="9732" max="9732" width="13.85546875" style="116" customWidth="1"/>
    <col min="9733" max="9733" width="10.85546875" style="116" customWidth="1"/>
    <col min="9734" max="9734" width="21.28515625" style="116" customWidth="1"/>
    <col min="9735" max="9984" width="9.140625" style="116"/>
    <col min="9985" max="9985" width="21.140625" style="116" customWidth="1"/>
    <col min="9986" max="9986" width="56.85546875" style="116" customWidth="1"/>
    <col min="9987" max="9987" width="15" style="116" customWidth="1"/>
    <col min="9988" max="9988" width="13.85546875" style="116" customWidth="1"/>
    <col min="9989" max="9989" width="10.85546875" style="116" customWidth="1"/>
    <col min="9990" max="9990" width="21.28515625" style="116" customWidth="1"/>
    <col min="9991" max="10240" width="9.140625" style="116"/>
    <col min="10241" max="10241" width="21.140625" style="116" customWidth="1"/>
    <col min="10242" max="10242" width="56.85546875" style="116" customWidth="1"/>
    <col min="10243" max="10243" width="15" style="116" customWidth="1"/>
    <col min="10244" max="10244" width="13.85546875" style="116" customWidth="1"/>
    <col min="10245" max="10245" width="10.85546875" style="116" customWidth="1"/>
    <col min="10246" max="10246" width="21.28515625" style="116" customWidth="1"/>
    <col min="10247" max="10496" width="9.140625" style="116"/>
    <col min="10497" max="10497" width="21.140625" style="116" customWidth="1"/>
    <col min="10498" max="10498" width="56.85546875" style="116" customWidth="1"/>
    <col min="10499" max="10499" width="15" style="116" customWidth="1"/>
    <col min="10500" max="10500" width="13.85546875" style="116" customWidth="1"/>
    <col min="10501" max="10501" width="10.85546875" style="116" customWidth="1"/>
    <col min="10502" max="10502" width="21.28515625" style="116" customWidth="1"/>
    <col min="10503" max="10752" width="9.140625" style="116"/>
    <col min="10753" max="10753" width="21.140625" style="116" customWidth="1"/>
    <col min="10754" max="10754" width="56.85546875" style="116" customWidth="1"/>
    <col min="10755" max="10755" width="15" style="116" customWidth="1"/>
    <col min="10756" max="10756" width="13.85546875" style="116" customWidth="1"/>
    <col min="10757" max="10757" width="10.85546875" style="116" customWidth="1"/>
    <col min="10758" max="10758" width="21.28515625" style="116" customWidth="1"/>
    <col min="10759" max="11008" width="9.140625" style="116"/>
    <col min="11009" max="11009" width="21.140625" style="116" customWidth="1"/>
    <col min="11010" max="11010" width="56.85546875" style="116" customWidth="1"/>
    <col min="11011" max="11011" width="15" style="116" customWidth="1"/>
    <col min="11012" max="11012" width="13.85546875" style="116" customWidth="1"/>
    <col min="11013" max="11013" width="10.85546875" style="116" customWidth="1"/>
    <col min="11014" max="11014" width="21.28515625" style="116" customWidth="1"/>
    <col min="11015" max="11264" width="9.140625" style="116"/>
    <col min="11265" max="11265" width="21.140625" style="116" customWidth="1"/>
    <col min="11266" max="11266" width="56.85546875" style="116" customWidth="1"/>
    <col min="11267" max="11267" width="15" style="116" customWidth="1"/>
    <col min="11268" max="11268" width="13.85546875" style="116" customWidth="1"/>
    <col min="11269" max="11269" width="10.85546875" style="116" customWidth="1"/>
    <col min="11270" max="11270" width="21.28515625" style="116" customWidth="1"/>
    <col min="11271" max="11520" width="9.140625" style="116"/>
    <col min="11521" max="11521" width="21.140625" style="116" customWidth="1"/>
    <col min="11522" max="11522" width="56.85546875" style="116" customWidth="1"/>
    <col min="11523" max="11523" width="15" style="116" customWidth="1"/>
    <col min="11524" max="11524" width="13.85546875" style="116" customWidth="1"/>
    <col min="11525" max="11525" width="10.85546875" style="116" customWidth="1"/>
    <col min="11526" max="11526" width="21.28515625" style="116" customWidth="1"/>
    <col min="11527" max="11776" width="9.140625" style="116"/>
    <col min="11777" max="11777" width="21.140625" style="116" customWidth="1"/>
    <col min="11778" max="11778" width="56.85546875" style="116" customWidth="1"/>
    <col min="11779" max="11779" width="15" style="116" customWidth="1"/>
    <col min="11780" max="11780" width="13.85546875" style="116" customWidth="1"/>
    <col min="11781" max="11781" width="10.85546875" style="116" customWidth="1"/>
    <col min="11782" max="11782" width="21.28515625" style="116" customWidth="1"/>
    <col min="11783" max="12032" width="9.140625" style="116"/>
    <col min="12033" max="12033" width="21.140625" style="116" customWidth="1"/>
    <col min="12034" max="12034" width="56.85546875" style="116" customWidth="1"/>
    <col min="12035" max="12035" width="15" style="116" customWidth="1"/>
    <col min="12036" max="12036" width="13.85546875" style="116" customWidth="1"/>
    <col min="12037" max="12037" width="10.85546875" style="116" customWidth="1"/>
    <col min="12038" max="12038" width="21.28515625" style="116" customWidth="1"/>
    <col min="12039" max="12288" width="9.140625" style="116"/>
    <col min="12289" max="12289" width="21.140625" style="116" customWidth="1"/>
    <col min="12290" max="12290" width="56.85546875" style="116" customWidth="1"/>
    <col min="12291" max="12291" width="15" style="116" customWidth="1"/>
    <col min="12292" max="12292" width="13.85546875" style="116" customWidth="1"/>
    <col min="12293" max="12293" width="10.85546875" style="116" customWidth="1"/>
    <col min="12294" max="12294" width="21.28515625" style="116" customWidth="1"/>
    <col min="12295" max="12544" width="9.140625" style="116"/>
    <col min="12545" max="12545" width="21.140625" style="116" customWidth="1"/>
    <col min="12546" max="12546" width="56.85546875" style="116" customWidth="1"/>
    <col min="12547" max="12547" width="15" style="116" customWidth="1"/>
    <col min="12548" max="12548" width="13.85546875" style="116" customWidth="1"/>
    <col min="12549" max="12549" width="10.85546875" style="116" customWidth="1"/>
    <col min="12550" max="12550" width="21.28515625" style="116" customWidth="1"/>
    <col min="12551" max="12800" width="9.140625" style="116"/>
    <col min="12801" max="12801" width="21.140625" style="116" customWidth="1"/>
    <col min="12802" max="12802" width="56.85546875" style="116" customWidth="1"/>
    <col min="12803" max="12803" width="15" style="116" customWidth="1"/>
    <col min="12804" max="12804" width="13.85546875" style="116" customWidth="1"/>
    <col min="12805" max="12805" width="10.85546875" style="116" customWidth="1"/>
    <col min="12806" max="12806" width="21.28515625" style="116" customWidth="1"/>
    <col min="12807" max="13056" width="9.140625" style="116"/>
    <col min="13057" max="13057" width="21.140625" style="116" customWidth="1"/>
    <col min="13058" max="13058" width="56.85546875" style="116" customWidth="1"/>
    <col min="13059" max="13059" width="15" style="116" customWidth="1"/>
    <col min="13060" max="13060" width="13.85546875" style="116" customWidth="1"/>
    <col min="13061" max="13061" width="10.85546875" style="116" customWidth="1"/>
    <col min="13062" max="13062" width="21.28515625" style="116" customWidth="1"/>
    <col min="13063" max="13312" width="9.140625" style="116"/>
    <col min="13313" max="13313" width="21.140625" style="116" customWidth="1"/>
    <col min="13314" max="13314" width="56.85546875" style="116" customWidth="1"/>
    <col min="13315" max="13315" width="15" style="116" customWidth="1"/>
    <col min="13316" max="13316" width="13.85546875" style="116" customWidth="1"/>
    <col min="13317" max="13317" width="10.85546875" style="116" customWidth="1"/>
    <col min="13318" max="13318" width="21.28515625" style="116" customWidth="1"/>
    <col min="13319" max="13568" width="9.140625" style="116"/>
    <col min="13569" max="13569" width="21.140625" style="116" customWidth="1"/>
    <col min="13570" max="13570" width="56.85546875" style="116" customWidth="1"/>
    <col min="13571" max="13571" width="15" style="116" customWidth="1"/>
    <col min="13572" max="13572" width="13.85546875" style="116" customWidth="1"/>
    <col min="13573" max="13573" width="10.85546875" style="116" customWidth="1"/>
    <col min="13574" max="13574" width="21.28515625" style="116" customWidth="1"/>
    <col min="13575" max="13824" width="9.140625" style="116"/>
    <col min="13825" max="13825" width="21.140625" style="116" customWidth="1"/>
    <col min="13826" max="13826" width="56.85546875" style="116" customWidth="1"/>
    <col min="13827" max="13827" width="15" style="116" customWidth="1"/>
    <col min="13828" max="13828" width="13.85546875" style="116" customWidth="1"/>
    <col min="13829" max="13829" width="10.85546875" style="116" customWidth="1"/>
    <col min="13830" max="13830" width="21.28515625" style="116" customWidth="1"/>
    <col min="13831" max="14080" width="9.140625" style="116"/>
    <col min="14081" max="14081" width="21.140625" style="116" customWidth="1"/>
    <col min="14082" max="14082" width="56.85546875" style="116" customWidth="1"/>
    <col min="14083" max="14083" width="15" style="116" customWidth="1"/>
    <col min="14084" max="14084" width="13.85546875" style="116" customWidth="1"/>
    <col min="14085" max="14085" width="10.85546875" style="116" customWidth="1"/>
    <col min="14086" max="14086" width="21.28515625" style="116" customWidth="1"/>
    <col min="14087" max="14336" width="9.140625" style="116"/>
    <col min="14337" max="14337" width="21.140625" style="116" customWidth="1"/>
    <col min="14338" max="14338" width="56.85546875" style="116" customWidth="1"/>
    <col min="14339" max="14339" width="15" style="116" customWidth="1"/>
    <col min="14340" max="14340" width="13.85546875" style="116" customWidth="1"/>
    <col min="14341" max="14341" width="10.85546875" style="116" customWidth="1"/>
    <col min="14342" max="14342" width="21.28515625" style="116" customWidth="1"/>
    <col min="14343" max="14592" width="9.140625" style="116"/>
    <col min="14593" max="14593" width="21.140625" style="116" customWidth="1"/>
    <col min="14594" max="14594" width="56.85546875" style="116" customWidth="1"/>
    <col min="14595" max="14595" width="15" style="116" customWidth="1"/>
    <col min="14596" max="14596" width="13.85546875" style="116" customWidth="1"/>
    <col min="14597" max="14597" width="10.85546875" style="116" customWidth="1"/>
    <col min="14598" max="14598" width="21.28515625" style="116" customWidth="1"/>
    <col min="14599" max="14848" width="9.140625" style="116"/>
    <col min="14849" max="14849" width="21.140625" style="116" customWidth="1"/>
    <col min="14850" max="14850" width="56.85546875" style="116" customWidth="1"/>
    <col min="14851" max="14851" width="15" style="116" customWidth="1"/>
    <col min="14852" max="14852" width="13.85546875" style="116" customWidth="1"/>
    <col min="14853" max="14853" width="10.85546875" style="116" customWidth="1"/>
    <col min="14854" max="14854" width="21.28515625" style="116" customWidth="1"/>
    <col min="14855" max="15104" width="9.140625" style="116"/>
    <col min="15105" max="15105" width="21.140625" style="116" customWidth="1"/>
    <col min="15106" max="15106" width="56.85546875" style="116" customWidth="1"/>
    <col min="15107" max="15107" width="15" style="116" customWidth="1"/>
    <col min="15108" max="15108" width="13.85546875" style="116" customWidth="1"/>
    <col min="15109" max="15109" width="10.85546875" style="116" customWidth="1"/>
    <col min="15110" max="15110" width="21.28515625" style="116" customWidth="1"/>
    <col min="15111" max="15360" width="9.140625" style="116"/>
    <col min="15361" max="15361" width="21.140625" style="116" customWidth="1"/>
    <col min="15362" max="15362" width="56.85546875" style="116" customWidth="1"/>
    <col min="15363" max="15363" width="15" style="116" customWidth="1"/>
    <col min="15364" max="15364" width="13.85546875" style="116" customWidth="1"/>
    <col min="15365" max="15365" width="10.85546875" style="116" customWidth="1"/>
    <col min="15366" max="15366" width="21.28515625" style="116" customWidth="1"/>
    <col min="15367" max="15616" width="9.140625" style="116"/>
    <col min="15617" max="15617" width="21.140625" style="116" customWidth="1"/>
    <col min="15618" max="15618" width="56.85546875" style="116" customWidth="1"/>
    <col min="15619" max="15619" width="15" style="116" customWidth="1"/>
    <col min="15620" max="15620" width="13.85546875" style="116" customWidth="1"/>
    <col min="15621" max="15621" width="10.85546875" style="116" customWidth="1"/>
    <col min="15622" max="15622" width="21.28515625" style="116" customWidth="1"/>
    <col min="15623" max="15872" width="9.140625" style="116"/>
    <col min="15873" max="15873" width="21.140625" style="116" customWidth="1"/>
    <col min="15874" max="15874" width="56.85546875" style="116" customWidth="1"/>
    <col min="15875" max="15875" width="15" style="116" customWidth="1"/>
    <col min="15876" max="15876" width="13.85546875" style="116" customWidth="1"/>
    <col min="15877" max="15877" width="10.85546875" style="116" customWidth="1"/>
    <col min="15878" max="15878" width="21.28515625" style="116" customWidth="1"/>
    <col min="15879" max="16128" width="9.140625" style="116"/>
    <col min="16129" max="16129" width="21.140625" style="116" customWidth="1"/>
    <col min="16130" max="16130" width="56.85546875" style="116" customWidth="1"/>
    <col min="16131" max="16131" width="15" style="116" customWidth="1"/>
    <col min="16132" max="16132" width="13.85546875" style="116" customWidth="1"/>
    <col min="16133" max="16133" width="10.85546875" style="116" customWidth="1"/>
    <col min="16134" max="16134" width="21.28515625" style="116" customWidth="1"/>
    <col min="16135" max="16384" width="9.140625" style="116"/>
  </cols>
  <sheetData>
    <row r="1" spans="1:6" ht="15.75" hidden="1" x14ac:dyDescent="0.2">
      <c r="A1" s="115"/>
      <c r="D1" s="131"/>
      <c r="E1" s="115"/>
    </row>
    <row r="2" spans="1:6" ht="15.75" hidden="1" x14ac:dyDescent="0.25">
      <c r="A2" s="115" t="s">
        <v>281</v>
      </c>
      <c r="B2" s="291"/>
      <c r="C2" s="292"/>
      <c r="D2" s="292"/>
      <c r="E2" s="292"/>
    </row>
    <row r="3" spans="1:6" ht="15.75" hidden="1" x14ac:dyDescent="0.25">
      <c r="A3" s="117"/>
      <c r="B3" s="291"/>
      <c r="C3" s="292"/>
      <c r="D3" s="292"/>
      <c r="E3" s="292"/>
    </row>
    <row r="4" spans="1:6" ht="15.75" hidden="1" x14ac:dyDescent="0.25">
      <c r="A4" s="117"/>
      <c r="B4" s="291"/>
      <c r="C4" s="292"/>
      <c r="D4" s="292"/>
      <c r="E4" s="292"/>
    </row>
    <row r="5" spans="1:6" ht="15.75" hidden="1" x14ac:dyDescent="0.25">
      <c r="A5" s="117"/>
      <c r="D5" s="291"/>
      <c r="E5" s="291"/>
    </row>
    <row r="6" spans="1:6" ht="15.75" hidden="1" x14ac:dyDescent="0.25">
      <c r="A6" s="117"/>
      <c r="D6" s="222"/>
      <c r="E6" s="133"/>
    </row>
    <row r="7" spans="1:6" ht="16.5" hidden="1" customHeight="1" x14ac:dyDescent="0.25">
      <c r="A7" s="117"/>
      <c r="B7" s="222"/>
      <c r="C7" s="133"/>
    </row>
    <row r="8" spans="1:6" ht="15" hidden="1" customHeight="1" x14ac:dyDescent="0.25">
      <c r="A8" s="117"/>
      <c r="B8" s="222"/>
      <c r="C8" s="133"/>
    </row>
    <row r="9" spans="1:6" ht="16.5" hidden="1" customHeight="1" x14ac:dyDescent="0.2">
      <c r="A9" s="293"/>
      <c r="B9" s="293"/>
      <c r="C9" s="293"/>
    </row>
    <row r="10" spans="1:6" ht="17.25" hidden="1" customHeight="1" x14ac:dyDescent="0.2">
      <c r="A10" s="132"/>
      <c r="B10" s="132"/>
      <c r="C10" s="132"/>
    </row>
    <row r="11" spans="1:6" ht="17.25" hidden="1" customHeight="1" x14ac:dyDescent="0.2">
      <c r="A11" s="132"/>
      <c r="B11" s="132"/>
      <c r="C11" s="132"/>
    </row>
    <row r="12" spans="1:6" ht="17.25" customHeight="1" x14ac:dyDescent="0.2">
      <c r="A12" s="131"/>
      <c r="B12" s="131"/>
    </row>
    <row r="13" spans="1:6" ht="18.75" customHeight="1" x14ac:dyDescent="0.2">
      <c r="A13" s="294" t="s">
        <v>421</v>
      </c>
      <c r="B13" s="294"/>
      <c r="C13" s="294"/>
      <c r="D13" s="294"/>
      <c r="E13" s="294"/>
    </row>
    <row r="14" spans="1:6" ht="18" customHeight="1" x14ac:dyDescent="0.3">
      <c r="A14" s="225" t="s">
        <v>281</v>
      </c>
      <c r="B14" s="285" t="s">
        <v>422</v>
      </c>
      <c r="C14" s="285"/>
      <c r="E14" s="286" t="s">
        <v>281</v>
      </c>
      <c r="F14" s="286"/>
    </row>
    <row r="15" spans="1:6" ht="18" customHeight="1" x14ac:dyDescent="0.3">
      <c r="A15" s="225"/>
      <c r="B15" s="226"/>
      <c r="C15" s="226"/>
      <c r="E15" s="227"/>
      <c r="F15" s="227"/>
    </row>
    <row r="16" spans="1:6" ht="18" customHeight="1" x14ac:dyDescent="0.3">
      <c r="A16" s="287" t="s">
        <v>423</v>
      </c>
      <c r="B16" s="287"/>
      <c r="C16" s="287"/>
      <c r="D16" s="287"/>
      <c r="E16" s="287"/>
      <c r="F16" s="227"/>
    </row>
    <row r="17" spans="1:6" ht="16.5" customHeight="1" x14ac:dyDescent="0.2">
      <c r="A17" s="288" t="s">
        <v>281</v>
      </c>
      <c r="B17" s="288"/>
      <c r="C17" s="288"/>
      <c r="E17" s="115" t="s">
        <v>376</v>
      </c>
    </row>
    <row r="18" spans="1:6" ht="18.75" customHeight="1" x14ac:dyDescent="0.25">
      <c r="B18" s="118"/>
      <c r="D18" s="116" t="s">
        <v>281</v>
      </c>
      <c r="E18" s="118" t="s">
        <v>424</v>
      </c>
      <c r="F18" s="116" t="s">
        <v>281</v>
      </c>
    </row>
    <row r="19" spans="1:6" ht="63.75" customHeight="1" x14ac:dyDescent="0.2">
      <c r="A19" s="228" t="s">
        <v>282</v>
      </c>
      <c r="B19" s="228" t="s">
        <v>283</v>
      </c>
      <c r="C19" s="228" t="s">
        <v>425</v>
      </c>
      <c r="D19" s="229" t="s">
        <v>426</v>
      </c>
      <c r="E19" s="229" t="s">
        <v>427</v>
      </c>
    </row>
    <row r="20" spans="1:6" x14ac:dyDescent="0.2">
      <c r="A20" s="230" t="s">
        <v>284</v>
      </c>
      <c r="B20" s="231" t="s">
        <v>285</v>
      </c>
      <c r="C20" s="232">
        <f>C21+C25+C31+C39+C47+C53+C59+C64</f>
        <v>53080.399999999994</v>
      </c>
      <c r="D20" s="232">
        <f xml:space="preserve"> D21+D25+D31+D39+D47+D53+D59+D64</f>
        <v>53068.2</v>
      </c>
      <c r="E20" s="233">
        <f>+D20/C20*100</f>
        <v>99.977015998372281</v>
      </c>
      <c r="F20" s="119"/>
    </row>
    <row r="21" spans="1:6" ht="13.5" x14ac:dyDescent="0.2">
      <c r="A21" s="234" t="s">
        <v>286</v>
      </c>
      <c r="B21" s="235" t="s">
        <v>428</v>
      </c>
      <c r="C21" s="236">
        <f>C22</f>
        <v>29530.7</v>
      </c>
      <c r="D21" s="236">
        <f>D22</f>
        <v>29530.7</v>
      </c>
      <c r="E21" s="237">
        <f t="shared" ref="E21:E82" si="0">+D21/C21*100</f>
        <v>100</v>
      </c>
    </row>
    <row r="22" spans="1:6" x14ac:dyDescent="0.2">
      <c r="A22" s="238" t="s">
        <v>287</v>
      </c>
      <c r="B22" s="239" t="s">
        <v>288</v>
      </c>
      <c r="C22" s="240">
        <f xml:space="preserve"> C24</f>
        <v>29530.7</v>
      </c>
      <c r="D22" s="241">
        <f>D23</f>
        <v>29530.7</v>
      </c>
      <c r="E22" s="242">
        <f t="shared" si="0"/>
        <v>100</v>
      </c>
      <c r="F22" s="119"/>
    </row>
    <row r="23" spans="1:6" ht="78.75" customHeight="1" x14ac:dyDescent="0.2">
      <c r="A23" s="243" t="s">
        <v>289</v>
      </c>
      <c r="B23" s="244" t="s">
        <v>290</v>
      </c>
      <c r="C23" s="245">
        <f>C24</f>
        <v>29530.7</v>
      </c>
      <c r="D23" s="241">
        <f>D24</f>
        <v>29530.7</v>
      </c>
      <c r="E23" s="242">
        <f t="shared" si="0"/>
        <v>100</v>
      </c>
      <c r="F23" s="119"/>
    </row>
    <row r="24" spans="1:6" ht="79.5" customHeight="1" x14ac:dyDescent="0.2">
      <c r="A24" s="243" t="s">
        <v>291</v>
      </c>
      <c r="B24" s="246" t="s">
        <v>290</v>
      </c>
      <c r="C24" s="241">
        <v>29530.7</v>
      </c>
      <c r="D24" s="241">
        <v>29530.7</v>
      </c>
      <c r="E24" s="242">
        <f t="shared" si="0"/>
        <v>100</v>
      </c>
    </row>
    <row r="25" spans="1:6" ht="28.5" customHeight="1" x14ac:dyDescent="0.2">
      <c r="A25" s="234" t="s">
        <v>292</v>
      </c>
      <c r="B25" s="235" t="s">
        <v>293</v>
      </c>
      <c r="C25" s="236">
        <f>C26</f>
        <v>1399.7000000000003</v>
      </c>
      <c r="D25" s="236">
        <f>D26</f>
        <v>1387.5</v>
      </c>
      <c r="E25" s="237">
        <f t="shared" si="0"/>
        <v>99.128384653854368</v>
      </c>
    </row>
    <row r="26" spans="1:6" ht="30" x14ac:dyDescent="0.2">
      <c r="A26" s="243" t="s">
        <v>429</v>
      </c>
      <c r="B26" s="247" t="s">
        <v>430</v>
      </c>
      <c r="C26" s="241">
        <f>C27+C28+C29+C30</f>
        <v>1399.7000000000003</v>
      </c>
      <c r="D26" s="241">
        <f>D27+D28+D29+D30</f>
        <v>1387.5</v>
      </c>
      <c r="E26" s="242">
        <f t="shared" si="0"/>
        <v>99.128384653854368</v>
      </c>
    </row>
    <row r="27" spans="1:6" ht="78" customHeight="1" x14ac:dyDescent="0.2">
      <c r="A27" s="243" t="s">
        <v>294</v>
      </c>
      <c r="B27" s="246" t="s">
        <v>431</v>
      </c>
      <c r="C27" s="241">
        <v>642.70000000000005</v>
      </c>
      <c r="D27" s="241">
        <v>642.70000000000005</v>
      </c>
      <c r="E27" s="242">
        <f t="shared" si="0"/>
        <v>100</v>
      </c>
    </row>
    <row r="28" spans="1:6" ht="93" customHeight="1" x14ac:dyDescent="0.2">
      <c r="A28" s="243" t="s">
        <v>295</v>
      </c>
      <c r="B28" s="246" t="s">
        <v>432</v>
      </c>
      <c r="C28" s="248">
        <v>3.7</v>
      </c>
      <c r="D28" s="248">
        <v>4.3</v>
      </c>
      <c r="E28" s="242">
        <f t="shared" si="0"/>
        <v>116.21621621621621</v>
      </c>
    </row>
    <row r="29" spans="1:6" ht="75.75" customHeight="1" x14ac:dyDescent="0.2">
      <c r="A29" s="243" t="s">
        <v>296</v>
      </c>
      <c r="B29" s="246" t="s">
        <v>433</v>
      </c>
      <c r="C29" s="241">
        <v>845.4</v>
      </c>
      <c r="D29" s="241">
        <v>845.4</v>
      </c>
      <c r="E29" s="242">
        <f t="shared" si="0"/>
        <v>100</v>
      </c>
    </row>
    <row r="30" spans="1:6" ht="76.5" customHeight="1" x14ac:dyDescent="0.2">
      <c r="A30" s="243" t="s">
        <v>297</v>
      </c>
      <c r="B30" s="246" t="s">
        <v>434</v>
      </c>
      <c r="C30" s="241">
        <v>-92.1</v>
      </c>
      <c r="D30" s="241">
        <v>-104.9</v>
      </c>
      <c r="E30" s="242">
        <f t="shared" si="0"/>
        <v>113.89793702497286</v>
      </c>
    </row>
    <row r="31" spans="1:6" ht="13.5" x14ac:dyDescent="0.2">
      <c r="A31" s="234" t="s">
        <v>435</v>
      </c>
      <c r="B31" s="235" t="s">
        <v>298</v>
      </c>
      <c r="C31" s="236">
        <f>C32+C34</f>
        <v>15950.400000000001</v>
      </c>
      <c r="D31" s="236">
        <f>D32+D34</f>
        <v>15950.400000000001</v>
      </c>
      <c r="E31" s="237">
        <f t="shared" si="0"/>
        <v>100</v>
      </c>
    </row>
    <row r="32" spans="1:6" ht="17.25" customHeight="1" x14ac:dyDescent="0.2">
      <c r="A32" s="249" t="s">
        <v>299</v>
      </c>
      <c r="B32" s="247" t="s">
        <v>300</v>
      </c>
      <c r="C32" s="240">
        <f>C33</f>
        <v>3732.2</v>
      </c>
      <c r="D32" s="241">
        <f>D33</f>
        <v>3732.2</v>
      </c>
      <c r="E32" s="242">
        <f t="shared" si="0"/>
        <v>100</v>
      </c>
    </row>
    <row r="33" spans="1:5" ht="47.25" customHeight="1" x14ac:dyDescent="0.2">
      <c r="A33" s="250" t="s">
        <v>301</v>
      </c>
      <c r="B33" s="246" t="s">
        <v>302</v>
      </c>
      <c r="C33" s="241">
        <v>3732.2</v>
      </c>
      <c r="D33" s="241">
        <v>3732.2</v>
      </c>
      <c r="E33" s="242">
        <f t="shared" si="0"/>
        <v>100</v>
      </c>
    </row>
    <row r="34" spans="1:5" ht="15" x14ac:dyDescent="0.2">
      <c r="A34" s="249" t="s">
        <v>303</v>
      </c>
      <c r="B34" s="247" t="s">
        <v>304</v>
      </c>
      <c r="C34" s="240">
        <f>C35+C37</f>
        <v>12218.2</v>
      </c>
      <c r="D34" s="240">
        <f>D35+D37</f>
        <v>12218.2</v>
      </c>
      <c r="E34" s="251">
        <f t="shared" si="0"/>
        <v>100</v>
      </c>
    </row>
    <row r="35" spans="1:5" ht="15" x14ac:dyDescent="0.2">
      <c r="A35" s="243" t="s">
        <v>305</v>
      </c>
      <c r="B35" s="247" t="s">
        <v>306</v>
      </c>
      <c r="C35" s="240">
        <f>C36</f>
        <v>10129.9</v>
      </c>
      <c r="D35" s="240">
        <f>D36</f>
        <v>10129.9</v>
      </c>
      <c r="E35" s="251">
        <f t="shared" si="0"/>
        <v>100</v>
      </c>
    </row>
    <row r="36" spans="1:5" ht="34.5" customHeight="1" x14ac:dyDescent="0.2">
      <c r="A36" s="243" t="s">
        <v>307</v>
      </c>
      <c r="B36" s="246" t="s">
        <v>308</v>
      </c>
      <c r="C36" s="241">
        <v>10129.9</v>
      </c>
      <c r="D36" s="241">
        <v>10129.9</v>
      </c>
      <c r="E36" s="242">
        <f t="shared" si="0"/>
        <v>100</v>
      </c>
    </row>
    <row r="37" spans="1:5" ht="18" customHeight="1" x14ac:dyDescent="0.2">
      <c r="A37" s="249" t="s">
        <v>309</v>
      </c>
      <c r="B37" s="247" t="s">
        <v>310</v>
      </c>
      <c r="C37" s="241">
        <f>+C38</f>
        <v>2088.3000000000002</v>
      </c>
      <c r="D37" s="241">
        <f>+D38</f>
        <v>2088.3000000000002</v>
      </c>
      <c r="E37" s="242">
        <f t="shared" si="0"/>
        <v>100</v>
      </c>
    </row>
    <row r="38" spans="1:5" ht="33.75" customHeight="1" x14ac:dyDescent="0.2">
      <c r="A38" s="243" t="s">
        <v>311</v>
      </c>
      <c r="B38" s="246" t="s">
        <v>312</v>
      </c>
      <c r="C38" s="241">
        <v>2088.3000000000002</v>
      </c>
      <c r="D38" s="241">
        <v>2088.3000000000002</v>
      </c>
      <c r="E38" s="242">
        <f>+D38/C38*100</f>
        <v>100</v>
      </c>
    </row>
    <row r="39" spans="1:5" ht="43.5" customHeight="1" x14ac:dyDescent="0.2">
      <c r="A39" s="234" t="s">
        <v>313</v>
      </c>
      <c r="B39" s="235" t="s">
        <v>314</v>
      </c>
      <c r="C39" s="236">
        <f>C40+C43+C45</f>
        <v>5368.7</v>
      </c>
      <c r="D39" s="236">
        <f>D40+D43+D45</f>
        <v>5368.7</v>
      </c>
      <c r="E39" s="237">
        <f t="shared" si="0"/>
        <v>100</v>
      </c>
    </row>
    <row r="40" spans="1:5" ht="93" customHeight="1" x14ac:dyDescent="0.2">
      <c r="A40" s="249" t="s">
        <v>436</v>
      </c>
      <c r="B40" s="252" t="s">
        <v>437</v>
      </c>
      <c r="C40" s="240">
        <f>C41+C42</f>
        <v>4069.1</v>
      </c>
      <c r="D40" s="240">
        <f>D41+D42</f>
        <v>4069.1</v>
      </c>
      <c r="E40" s="251">
        <f t="shared" si="0"/>
        <v>100</v>
      </c>
    </row>
    <row r="41" spans="1:5" ht="78" customHeight="1" x14ac:dyDescent="0.2">
      <c r="A41" s="243" t="s">
        <v>315</v>
      </c>
      <c r="B41" s="253" t="s">
        <v>316</v>
      </c>
      <c r="C41" s="241">
        <v>4066.6</v>
      </c>
      <c r="D41" s="241">
        <v>4066.6</v>
      </c>
      <c r="E41" s="242">
        <f t="shared" si="0"/>
        <v>100</v>
      </c>
    </row>
    <row r="42" spans="1:5" ht="78" customHeight="1" x14ac:dyDescent="0.2">
      <c r="A42" s="243" t="s">
        <v>438</v>
      </c>
      <c r="B42" s="253" t="s">
        <v>439</v>
      </c>
      <c r="C42" s="241">
        <v>2.5</v>
      </c>
      <c r="D42" s="241">
        <v>2.5</v>
      </c>
      <c r="E42" s="242">
        <f>D42/C42*100</f>
        <v>100</v>
      </c>
    </row>
    <row r="43" spans="1:5" ht="94.5" customHeight="1" x14ac:dyDescent="0.2">
      <c r="A43" s="249" t="s">
        <v>317</v>
      </c>
      <c r="B43" s="252" t="s">
        <v>375</v>
      </c>
      <c r="C43" s="240">
        <f>C44</f>
        <v>1188.5999999999999</v>
      </c>
      <c r="D43" s="240">
        <f>D44</f>
        <v>1188.5999999999999</v>
      </c>
      <c r="E43" s="251">
        <f t="shared" si="0"/>
        <v>100</v>
      </c>
    </row>
    <row r="44" spans="1:5" ht="75.75" customHeight="1" x14ac:dyDescent="0.2">
      <c r="A44" s="243" t="s">
        <v>318</v>
      </c>
      <c r="B44" s="244" t="s">
        <v>319</v>
      </c>
      <c r="C44" s="241">
        <v>1188.5999999999999</v>
      </c>
      <c r="D44" s="241">
        <v>1188.5999999999999</v>
      </c>
      <c r="E44" s="242">
        <f t="shared" si="0"/>
        <v>100</v>
      </c>
    </row>
    <row r="45" spans="1:5" ht="95.25" customHeight="1" x14ac:dyDescent="0.2">
      <c r="A45" s="249" t="s">
        <v>440</v>
      </c>
      <c r="B45" s="252" t="s">
        <v>441</v>
      </c>
      <c r="C45" s="240">
        <f>C46</f>
        <v>111</v>
      </c>
      <c r="D45" s="240">
        <f>D46</f>
        <v>111</v>
      </c>
      <c r="E45" s="251">
        <f t="shared" si="0"/>
        <v>100</v>
      </c>
    </row>
    <row r="46" spans="1:5" ht="80.25" customHeight="1" x14ac:dyDescent="0.2">
      <c r="A46" s="243" t="s">
        <v>320</v>
      </c>
      <c r="B46" s="246" t="s">
        <v>321</v>
      </c>
      <c r="C46" s="241">
        <v>111</v>
      </c>
      <c r="D46" s="241">
        <v>111</v>
      </c>
      <c r="E46" s="242">
        <f t="shared" si="0"/>
        <v>100</v>
      </c>
    </row>
    <row r="47" spans="1:5" ht="27" x14ac:dyDescent="0.2">
      <c r="A47" s="234" t="s">
        <v>322</v>
      </c>
      <c r="B47" s="235" t="s">
        <v>323</v>
      </c>
      <c r="C47" s="236">
        <f>C48</f>
        <v>123.7</v>
      </c>
      <c r="D47" s="236">
        <f>D48</f>
        <v>123.7</v>
      </c>
      <c r="E47" s="233">
        <f t="shared" si="0"/>
        <v>100</v>
      </c>
    </row>
    <row r="48" spans="1:5" ht="17.25" customHeight="1" x14ac:dyDescent="0.2">
      <c r="A48" s="249" t="s">
        <v>442</v>
      </c>
      <c r="B48" s="247" t="s">
        <v>443</v>
      </c>
      <c r="C48" s="240">
        <f>C49</f>
        <v>123.7</v>
      </c>
      <c r="D48" s="240">
        <f>D49</f>
        <v>123.7</v>
      </c>
      <c r="E48" s="251">
        <f t="shared" si="0"/>
        <v>100</v>
      </c>
    </row>
    <row r="49" spans="1:6" ht="30" customHeight="1" x14ac:dyDescent="0.2">
      <c r="A49" s="243" t="s">
        <v>324</v>
      </c>
      <c r="B49" s="246" t="s">
        <v>325</v>
      </c>
      <c r="C49" s="254">
        <v>123.7</v>
      </c>
      <c r="D49" s="241">
        <v>123.7</v>
      </c>
      <c r="E49" s="242">
        <f t="shared" si="0"/>
        <v>100</v>
      </c>
    </row>
    <row r="50" spans="1:6" ht="25.5" hidden="1" x14ac:dyDescent="0.2">
      <c r="A50" s="230" t="s">
        <v>326</v>
      </c>
      <c r="B50" s="255" t="s">
        <v>327</v>
      </c>
      <c r="C50" s="232">
        <f>C51</f>
        <v>0</v>
      </c>
      <c r="D50" s="241">
        <f>D51</f>
        <v>0</v>
      </c>
      <c r="E50" s="242" t="e">
        <f t="shared" si="0"/>
        <v>#DIV/0!</v>
      </c>
    </row>
    <row r="51" spans="1:6" ht="79.5" hidden="1" customHeight="1" x14ac:dyDescent="0.2">
      <c r="A51" s="249" t="s">
        <v>328</v>
      </c>
      <c r="B51" s="239" t="s">
        <v>329</v>
      </c>
      <c r="C51" s="240">
        <f>C52</f>
        <v>0</v>
      </c>
      <c r="D51" s="241">
        <f>D52</f>
        <v>0</v>
      </c>
      <c r="E51" s="242" t="e">
        <f t="shared" si="0"/>
        <v>#DIV/0!</v>
      </c>
    </row>
    <row r="52" spans="1:6" ht="94.5" hidden="1" customHeight="1" x14ac:dyDescent="0.2">
      <c r="A52" s="256" t="s">
        <v>444</v>
      </c>
      <c r="B52" s="257" t="s">
        <v>330</v>
      </c>
      <c r="C52" s="254">
        <v>0</v>
      </c>
      <c r="D52" s="241">
        <v>0</v>
      </c>
      <c r="E52" s="242" t="e">
        <f t="shared" si="0"/>
        <v>#DIV/0!</v>
      </c>
    </row>
    <row r="53" spans="1:6" ht="28.5" customHeight="1" x14ac:dyDescent="0.2">
      <c r="A53" s="234" t="s">
        <v>326</v>
      </c>
      <c r="B53" s="258" t="s">
        <v>327</v>
      </c>
      <c r="C53" s="259">
        <f>C54+C56</f>
        <v>295.3</v>
      </c>
      <c r="D53" s="236">
        <f>D54+D56</f>
        <v>295.3</v>
      </c>
      <c r="E53" s="242">
        <f t="shared" si="0"/>
        <v>100</v>
      </c>
    </row>
    <row r="54" spans="1:6" ht="94.5" customHeight="1" x14ac:dyDescent="0.2">
      <c r="A54" s="249" t="s">
        <v>328</v>
      </c>
      <c r="B54" s="252" t="s">
        <v>445</v>
      </c>
      <c r="C54" s="260">
        <f>C55</f>
        <v>0</v>
      </c>
      <c r="D54" s="240">
        <f>D55</f>
        <v>0</v>
      </c>
      <c r="E54" s="242" t="e">
        <f t="shared" si="0"/>
        <v>#DIV/0!</v>
      </c>
    </row>
    <row r="55" spans="1:6" ht="92.25" customHeight="1" x14ac:dyDescent="0.2">
      <c r="A55" s="243" t="s">
        <v>446</v>
      </c>
      <c r="B55" s="244" t="s">
        <v>447</v>
      </c>
      <c r="C55" s="254">
        <v>0</v>
      </c>
      <c r="D55" s="241">
        <v>0</v>
      </c>
      <c r="E55" s="242" t="e">
        <f t="shared" si="0"/>
        <v>#DIV/0!</v>
      </c>
    </row>
    <row r="56" spans="1:6" ht="33" customHeight="1" x14ac:dyDescent="0.2">
      <c r="A56" s="249" t="s">
        <v>404</v>
      </c>
      <c r="B56" s="252" t="s">
        <v>403</v>
      </c>
      <c r="C56" s="260">
        <f>C57+C58</f>
        <v>295.3</v>
      </c>
      <c r="D56" s="240">
        <f>D57+D58</f>
        <v>295.3</v>
      </c>
      <c r="E56" s="242">
        <f t="shared" si="0"/>
        <v>100</v>
      </c>
      <c r="F56" s="116" t="s">
        <v>281</v>
      </c>
    </row>
    <row r="57" spans="1:6" ht="46.5" customHeight="1" x14ac:dyDescent="0.2">
      <c r="A57" s="243" t="s">
        <v>402</v>
      </c>
      <c r="B57" s="244" t="s">
        <v>401</v>
      </c>
      <c r="C57" s="254">
        <v>295.3</v>
      </c>
      <c r="D57" s="241">
        <v>295.3</v>
      </c>
      <c r="E57" s="242">
        <f t="shared" si="0"/>
        <v>100</v>
      </c>
    </row>
    <row r="58" spans="1:6" ht="61.5" customHeight="1" x14ac:dyDescent="0.2">
      <c r="A58" s="243" t="s">
        <v>448</v>
      </c>
      <c r="B58" s="261" t="s">
        <v>449</v>
      </c>
      <c r="C58" s="254">
        <v>0</v>
      </c>
      <c r="D58" s="241">
        <v>0</v>
      </c>
      <c r="E58" s="242" t="e">
        <f t="shared" si="0"/>
        <v>#DIV/0!</v>
      </c>
    </row>
    <row r="59" spans="1:6" ht="21.75" customHeight="1" x14ac:dyDescent="0.2">
      <c r="A59" s="234" t="s">
        <v>331</v>
      </c>
      <c r="B59" s="258" t="s">
        <v>332</v>
      </c>
      <c r="C59" s="262">
        <f>C60+C61+C62+C63</f>
        <v>46.199999999999996</v>
      </c>
      <c r="D59" s="236">
        <f>D60+D61+D62+D63</f>
        <v>46.199999999999996</v>
      </c>
      <c r="E59" s="237">
        <f t="shared" si="0"/>
        <v>100</v>
      </c>
    </row>
    <row r="60" spans="1:6" ht="52.5" customHeight="1" x14ac:dyDescent="0.2">
      <c r="A60" s="243" t="s">
        <v>450</v>
      </c>
      <c r="B60" s="244" t="s">
        <v>451</v>
      </c>
      <c r="C60" s="254">
        <v>0</v>
      </c>
      <c r="D60" s="241">
        <v>0</v>
      </c>
      <c r="E60" s="237" t="e">
        <f t="shared" si="0"/>
        <v>#DIV/0!</v>
      </c>
    </row>
    <row r="61" spans="1:6" ht="78" customHeight="1" x14ac:dyDescent="0.2">
      <c r="A61" s="243" t="s">
        <v>452</v>
      </c>
      <c r="B61" s="244" t="s">
        <v>453</v>
      </c>
      <c r="C61" s="254">
        <v>0.8</v>
      </c>
      <c r="D61" s="241">
        <v>0.8</v>
      </c>
      <c r="E61" s="242">
        <f t="shared" si="0"/>
        <v>100</v>
      </c>
    </row>
    <row r="62" spans="1:6" ht="75" customHeight="1" x14ac:dyDescent="0.25">
      <c r="A62" s="263" t="s">
        <v>333</v>
      </c>
      <c r="B62" s="264" t="s">
        <v>454</v>
      </c>
      <c r="C62" s="254">
        <v>45.4</v>
      </c>
      <c r="D62" s="241">
        <v>45.4</v>
      </c>
      <c r="E62" s="242">
        <f t="shared" si="0"/>
        <v>100</v>
      </c>
    </row>
    <row r="63" spans="1:6" ht="68.25" customHeight="1" x14ac:dyDescent="0.2">
      <c r="A63" s="263" t="s">
        <v>455</v>
      </c>
      <c r="B63" s="265" t="s">
        <v>456</v>
      </c>
      <c r="C63" s="266">
        <v>0</v>
      </c>
      <c r="D63" s="241">
        <v>0</v>
      </c>
      <c r="E63" s="267" t="e">
        <f t="shared" si="0"/>
        <v>#DIV/0!</v>
      </c>
    </row>
    <row r="64" spans="1:6" ht="18" customHeight="1" x14ac:dyDescent="0.2">
      <c r="A64" s="234" t="s">
        <v>334</v>
      </c>
      <c r="B64" s="258" t="s">
        <v>335</v>
      </c>
      <c r="C64" s="262">
        <f>+C65</f>
        <v>365.7</v>
      </c>
      <c r="D64" s="236">
        <f>+D65</f>
        <v>365.7</v>
      </c>
      <c r="E64" s="237">
        <f t="shared" si="0"/>
        <v>100</v>
      </c>
    </row>
    <row r="65" spans="1:6" ht="16.5" customHeight="1" x14ac:dyDescent="0.2">
      <c r="A65" s="243" t="s">
        <v>336</v>
      </c>
      <c r="B65" s="268" t="s">
        <v>337</v>
      </c>
      <c r="C65" s="254">
        <v>365.7</v>
      </c>
      <c r="D65" s="241">
        <v>365.7</v>
      </c>
      <c r="E65" s="242">
        <f t="shared" si="0"/>
        <v>100</v>
      </c>
    </row>
    <row r="66" spans="1:6" ht="16.5" customHeight="1" x14ac:dyDescent="0.2">
      <c r="A66" s="230" t="s">
        <v>338</v>
      </c>
      <c r="B66" s="231" t="s">
        <v>457</v>
      </c>
      <c r="C66" s="232">
        <f>C67+C82</f>
        <v>155608.5</v>
      </c>
      <c r="D66" s="232">
        <f>D67+D82</f>
        <v>155608.5</v>
      </c>
      <c r="E66" s="233">
        <f t="shared" si="0"/>
        <v>100</v>
      </c>
      <c r="F66" s="269"/>
    </row>
    <row r="67" spans="1:6" ht="40.5" x14ac:dyDescent="0.2">
      <c r="A67" s="234" t="s">
        <v>339</v>
      </c>
      <c r="B67" s="235" t="s">
        <v>340</v>
      </c>
      <c r="C67" s="236">
        <f>C68+C70</f>
        <v>151910.9</v>
      </c>
      <c r="D67" s="236">
        <f>D68+D70</f>
        <v>151910.9</v>
      </c>
      <c r="E67" s="237">
        <f t="shared" si="0"/>
        <v>100</v>
      </c>
      <c r="F67" s="269"/>
    </row>
    <row r="68" spans="1:6" ht="15" x14ac:dyDescent="0.2">
      <c r="A68" s="249" t="s">
        <v>341</v>
      </c>
      <c r="B68" s="247" t="s">
        <v>342</v>
      </c>
      <c r="C68" s="240">
        <f>C69</f>
        <v>14061.4</v>
      </c>
      <c r="D68" s="241">
        <f>D69</f>
        <v>14061.4</v>
      </c>
      <c r="E68" s="242">
        <f t="shared" si="0"/>
        <v>100</v>
      </c>
      <c r="F68" s="269"/>
    </row>
    <row r="69" spans="1:6" ht="30" x14ac:dyDescent="0.2">
      <c r="A69" s="243" t="s">
        <v>343</v>
      </c>
      <c r="B69" s="270" t="s">
        <v>458</v>
      </c>
      <c r="C69" s="241">
        <v>14061.4</v>
      </c>
      <c r="D69" s="241">
        <v>14061.4</v>
      </c>
      <c r="E69" s="242">
        <f t="shared" si="0"/>
        <v>100</v>
      </c>
      <c r="F69" s="269" t="s">
        <v>281</v>
      </c>
    </row>
    <row r="70" spans="1:6" ht="29.25" customHeight="1" x14ac:dyDescent="0.2">
      <c r="A70" s="271" t="s">
        <v>459</v>
      </c>
      <c r="B70" s="272" t="s">
        <v>460</v>
      </c>
      <c r="C70" s="240">
        <f>C71+C73+C77+C80+C75</f>
        <v>137849.5</v>
      </c>
      <c r="D70" s="241">
        <f>D71+D73+D75+D77+D80</f>
        <v>137849.5</v>
      </c>
      <c r="E70" s="242">
        <f t="shared" si="0"/>
        <v>100</v>
      </c>
    </row>
    <row r="71" spans="1:6" ht="64.5" customHeight="1" x14ac:dyDescent="0.2">
      <c r="A71" s="271" t="s">
        <v>344</v>
      </c>
      <c r="B71" s="272" t="s">
        <v>345</v>
      </c>
      <c r="C71" s="240">
        <f>+C72</f>
        <v>72.8</v>
      </c>
      <c r="D71" s="240">
        <f>D72</f>
        <v>72.8</v>
      </c>
      <c r="E71" s="251">
        <f t="shared" si="0"/>
        <v>100</v>
      </c>
    </row>
    <row r="72" spans="1:6" ht="77.25" customHeight="1" x14ac:dyDescent="0.2">
      <c r="A72" s="273" t="s">
        <v>461</v>
      </c>
      <c r="B72" s="270" t="s">
        <v>346</v>
      </c>
      <c r="C72" s="241">
        <v>72.8</v>
      </c>
      <c r="D72" s="241">
        <v>72.8</v>
      </c>
      <c r="E72" s="242">
        <f>+D72/C72*100</f>
        <v>100</v>
      </c>
    </row>
    <row r="73" spans="1:6" ht="30.75" customHeight="1" x14ac:dyDescent="0.2">
      <c r="A73" s="271" t="s">
        <v>416</v>
      </c>
      <c r="B73" s="272" t="s">
        <v>462</v>
      </c>
      <c r="C73" s="240">
        <f>C74</f>
        <v>73438.3</v>
      </c>
      <c r="D73" s="240">
        <f>D74</f>
        <v>73438.3</v>
      </c>
      <c r="E73" s="242">
        <f>+D73/C73*100</f>
        <v>100</v>
      </c>
    </row>
    <row r="74" spans="1:6" ht="46.5" customHeight="1" x14ac:dyDescent="0.2">
      <c r="A74" s="273" t="s">
        <v>417</v>
      </c>
      <c r="B74" s="270" t="s">
        <v>463</v>
      </c>
      <c r="C74" s="241">
        <v>73438.3</v>
      </c>
      <c r="D74" s="241">
        <v>73438.3</v>
      </c>
      <c r="E74" s="242">
        <f>+D74/C74*100</f>
        <v>100</v>
      </c>
    </row>
    <row r="75" spans="1:6" ht="29.25" customHeight="1" x14ac:dyDescent="0.2">
      <c r="A75" s="271" t="s">
        <v>464</v>
      </c>
      <c r="B75" s="274" t="s">
        <v>347</v>
      </c>
      <c r="C75" s="240">
        <f>C76</f>
        <v>59330.400000000001</v>
      </c>
      <c r="D75" s="240">
        <f>D76</f>
        <v>59330.400000000001</v>
      </c>
      <c r="E75" s="242">
        <f>+D75/C75*100</f>
        <v>100</v>
      </c>
    </row>
    <row r="76" spans="1:6" ht="33.75" customHeight="1" x14ac:dyDescent="0.2">
      <c r="A76" s="273" t="s">
        <v>348</v>
      </c>
      <c r="B76" s="270" t="s">
        <v>349</v>
      </c>
      <c r="C76" s="241">
        <v>59330.400000000001</v>
      </c>
      <c r="D76" s="241">
        <v>59330.400000000001</v>
      </c>
      <c r="E76" s="242">
        <f>+D76/C76*100</f>
        <v>100</v>
      </c>
    </row>
    <row r="77" spans="1:6" ht="30.75" customHeight="1" x14ac:dyDescent="0.2">
      <c r="A77" s="249" t="s">
        <v>350</v>
      </c>
      <c r="B77" s="247" t="s">
        <v>465</v>
      </c>
      <c r="C77" s="240">
        <f>C78+C79</f>
        <v>825</v>
      </c>
      <c r="D77" s="240">
        <f>D78+D79</f>
        <v>825</v>
      </c>
      <c r="E77" s="251">
        <f t="shared" si="0"/>
        <v>100</v>
      </c>
    </row>
    <row r="78" spans="1:6" ht="49.5" customHeight="1" x14ac:dyDescent="0.2">
      <c r="A78" s="275" t="s">
        <v>353</v>
      </c>
      <c r="B78" s="246" t="s">
        <v>354</v>
      </c>
      <c r="C78" s="241">
        <v>824.9</v>
      </c>
      <c r="D78" s="241">
        <v>824.9</v>
      </c>
      <c r="E78" s="242">
        <f t="shared" si="0"/>
        <v>100</v>
      </c>
    </row>
    <row r="79" spans="1:6" ht="32.25" customHeight="1" x14ac:dyDescent="0.2">
      <c r="A79" s="275" t="s">
        <v>351</v>
      </c>
      <c r="B79" s="246" t="s">
        <v>352</v>
      </c>
      <c r="C79" s="241">
        <v>0.1</v>
      </c>
      <c r="D79" s="241">
        <v>0.1</v>
      </c>
      <c r="E79" s="242">
        <f t="shared" si="0"/>
        <v>100</v>
      </c>
    </row>
    <row r="80" spans="1:6" ht="19.5" customHeight="1" x14ac:dyDescent="0.2">
      <c r="A80" s="276" t="s">
        <v>355</v>
      </c>
      <c r="B80" s="247" t="s">
        <v>27</v>
      </c>
      <c r="C80" s="240">
        <f>C81</f>
        <v>4183</v>
      </c>
      <c r="D80" s="240">
        <f>D81</f>
        <v>4183</v>
      </c>
      <c r="E80" s="251">
        <f t="shared" si="0"/>
        <v>100</v>
      </c>
    </row>
    <row r="81" spans="1:5" ht="35.25" customHeight="1" x14ac:dyDescent="0.2">
      <c r="A81" s="275" t="s">
        <v>356</v>
      </c>
      <c r="B81" s="246" t="s">
        <v>389</v>
      </c>
      <c r="C81" s="241">
        <v>4183</v>
      </c>
      <c r="D81" s="241">
        <v>4183</v>
      </c>
      <c r="E81" s="242">
        <f t="shared" si="0"/>
        <v>100</v>
      </c>
    </row>
    <row r="82" spans="1:5" ht="18" customHeight="1" x14ac:dyDescent="0.2">
      <c r="A82" s="277" t="s">
        <v>466</v>
      </c>
      <c r="B82" s="231" t="s">
        <v>467</v>
      </c>
      <c r="C82" s="232">
        <f>C83</f>
        <v>3697.6</v>
      </c>
      <c r="D82" s="232">
        <f>D83</f>
        <v>3697.6</v>
      </c>
      <c r="E82" s="233">
        <f t="shared" si="0"/>
        <v>100</v>
      </c>
    </row>
    <row r="83" spans="1:5" ht="33.75" customHeight="1" x14ac:dyDescent="0.2">
      <c r="A83" s="278" t="s">
        <v>468</v>
      </c>
      <c r="B83" s="279" t="s">
        <v>408</v>
      </c>
      <c r="C83" s="241">
        <v>3697.6</v>
      </c>
      <c r="D83" s="241">
        <v>3697.6</v>
      </c>
      <c r="E83" s="242">
        <f>+D83/C83*100</f>
        <v>100</v>
      </c>
    </row>
    <row r="84" spans="1:5" x14ac:dyDescent="0.2">
      <c r="A84" s="289" t="s">
        <v>357</v>
      </c>
      <c r="B84" s="290"/>
      <c r="C84" s="259">
        <f>C66+C20</f>
        <v>208688.9</v>
      </c>
      <c r="D84" s="232">
        <f>D66+D20</f>
        <v>208676.7</v>
      </c>
      <c r="E84" s="233">
        <f>+D84/C84*100</f>
        <v>99.994153977523496</v>
      </c>
    </row>
    <row r="85" spans="1:5" x14ac:dyDescent="0.2">
      <c r="D85" s="280"/>
    </row>
    <row r="86" spans="1:5" x14ac:dyDescent="0.2">
      <c r="D86" s="280"/>
    </row>
    <row r="95" spans="1:5" x14ac:dyDescent="0.2">
      <c r="C95" s="281"/>
    </row>
  </sheetData>
  <dataConsolidate/>
  <mergeCells count="11">
    <mergeCell ref="A13:E13"/>
    <mergeCell ref="B2:E2"/>
    <mergeCell ref="B3:E3"/>
    <mergeCell ref="B4:E4"/>
    <mergeCell ref="D5:E5"/>
    <mergeCell ref="A9:C9"/>
    <mergeCell ref="B14:C14"/>
    <mergeCell ref="E14:F14"/>
    <mergeCell ref="A16:E16"/>
    <mergeCell ref="A17:C17"/>
    <mergeCell ref="A84:B84"/>
  </mergeCells>
  <pageMargins left="0.7" right="0.7" top="0.75" bottom="0.75" header="0.3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9"/>
  <sheetViews>
    <sheetView showGridLines="0" view="pageBreakPreview" zoomScaleNormal="100" zoomScaleSheetLayoutView="100" workbookViewId="0">
      <selection activeCell="A141" sqref="A141:XFD141"/>
    </sheetView>
  </sheetViews>
  <sheetFormatPr defaultColWidth="9.140625" defaultRowHeight="12.75" x14ac:dyDescent="0.2"/>
  <cols>
    <col min="1" max="1" width="62.5703125" style="2" customWidth="1"/>
    <col min="2" max="2" width="16" style="26" customWidth="1"/>
    <col min="3" max="3" width="6.42578125" style="2" customWidth="1"/>
    <col min="4" max="4" width="5" style="2" customWidth="1"/>
    <col min="5" max="5" width="6" style="2" customWidth="1"/>
    <col min="6" max="6" width="11.5703125" style="2" customWidth="1"/>
    <col min="7" max="7" width="11.28515625" style="2" customWidth="1"/>
    <col min="8" max="8" width="13.85546875" style="2" customWidth="1"/>
    <col min="9" max="9" width="9.140625" style="106" hidden="1" customWidth="1"/>
    <col min="10" max="10" width="12.85546875" style="2" hidden="1" customWidth="1"/>
    <col min="11" max="11" width="11.42578125" style="2" hidden="1" customWidth="1"/>
    <col min="12" max="12" width="6.85546875" style="2" customWidth="1"/>
    <col min="13" max="245" width="9.140625" style="2" customWidth="1"/>
    <col min="246" max="16384" width="9.140625" style="2"/>
  </cols>
  <sheetData>
    <row r="1" spans="1:11" x14ac:dyDescent="0.2">
      <c r="A1" s="140"/>
      <c r="B1" s="148"/>
      <c r="C1" s="140"/>
      <c r="D1" s="140"/>
      <c r="E1" s="295" t="s">
        <v>113</v>
      </c>
      <c r="F1" s="295"/>
      <c r="G1" s="295"/>
      <c r="H1" s="295"/>
    </row>
    <row r="2" spans="1:11" ht="48" customHeight="1" x14ac:dyDescent="0.25">
      <c r="A2" s="140"/>
      <c r="B2" s="148"/>
      <c r="C2" s="81"/>
      <c r="D2" s="149"/>
      <c r="E2" s="149"/>
      <c r="F2" s="300" t="s">
        <v>382</v>
      </c>
      <c r="G2" s="301"/>
      <c r="H2" s="301"/>
    </row>
    <row r="3" spans="1:11" x14ac:dyDescent="0.2">
      <c r="A3" s="140"/>
      <c r="B3" s="148"/>
      <c r="C3" s="140"/>
      <c r="D3" s="295" t="s">
        <v>418</v>
      </c>
      <c r="E3" s="295"/>
      <c r="F3" s="295"/>
      <c r="G3" s="295"/>
      <c r="H3" s="295"/>
    </row>
    <row r="4" spans="1:11" x14ac:dyDescent="0.2">
      <c r="A4" s="140"/>
      <c r="B4" s="148"/>
      <c r="C4" s="140"/>
      <c r="D4" s="140"/>
      <c r="E4" s="140"/>
      <c r="F4" s="140"/>
      <c r="G4" s="140"/>
      <c r="H4" s="140"/>
    </row>
    <row r="5" spans="1:11" ht="50.25" customHeight="1" x14ac:dyDescent="0.2">
      <c r="A5" s="296" t="s">
        <v>383</v>
      </c>
      <c r="B5" s="297"/>
      <c r="C5" s="297"/>
      <c r="D5" s="297"/>
      <c r="E5" s="297"/>
      <c r="F5" s="297"/>
      <c r="G5" s="297"/>
      <c r="H5" s="297"/>
    </row>
    <row r="6" spans="1:11" ht="21.75" customHeight="1" x14ac:dyDescent="0.2">
      <c r="A6" s="141"/>
      <c r="B6" s="142"/>
      <c r="C6" s="141"/>
      <c r="D6" s="141"/>
      <c r="E6" s="141"/>
      <c r="F6" s="141"/>
      <c r="G6" s="141"/>
      <c r="H6" s="150" t="s">
        <v>114</v>
      </c>
    </row>
    <row r="7" spans="1:11" ht="21.75" customHeight="1" x14ac:dyDescent="0.2">
      <c r="A7" s="298" t="s">
        <v>0</v>
      </c>
      <c r="B7" s="298" t="s">
        <v>3</v>
      </c>
      <c r="C7" s="298" t="s">
        <v>4</v>
      </c>
      <c r="D7" s="298" t="s">
        <v>1</v>
      </c>
      <c r="E7" s="298" t="s">
        <v>2</v>
      </c>
      <c r="F7" s="298" t="s">
        <v>5</v>
      </c>
      <c r="G7" s="299"/>
      <c r="H7" s="299"/>
    </row>
    <row r="8" spans="1:11" ht="21.75" customHeight="1" x14ac:dyDescent="0.2">
      <c r="A8" s="302"/>
      <c r="B8" s="299"/>
      <c r="C8" s="299"/>
      <c r="D8" s="299"/>
      <c r="E8" s="299"/>
      <c r="F8" s="122" t="s">
        <v>147</v>
      </c>
      <c r="G8" s="122" t="s">
        <v>148</v>
      </c>
      <c r="H8" s="122" t="s">
        <v>373</v>
      </c>
      <c r="I8" s="107" t="s">
        <v>249</v>
      </c>
      <c r="J8" s="63" t="s">
        <v>250</v>
      </c>
      <c r="K8" s="65"/>
    </row>
    <row r="9" spans="1:11" s="24" customFormat="1" ht="63.95" customHeight="1" x14ac:dyDescent="0.2">
      <c r="A9" s="99" t="s">
        <v>218</v>
      </c>
      <c r="B9" s="85" t="s">
        <v>46</v>
      </c>
      <c r="C9" s="143" t="s">
        <v>7</v>
      </c>
      <c r="D9" s="144"/>
      <c r="E9" s="144"/>
      <c r="F9" s="123" t="e">
        <f>F10</f>
        <v>#REF!</v>
      </c>
      <c r="G9" s="123" t="e">
        <f>G10</f>
        <v>#REF!</v>
      </c>
      <c r="H9" s="123" t="e">
        <f>G9/F9*100</f>
        <v>#REF!</v>
      </c>
      <c r="I9" s="110"/>
      <c r="J9" s="77"/>
      <c r="K9" s="77"/>
    </row>
    <row r="10" spans="1:11" s="24" customFormat="1" ht="52.5" customHeight="1" x14ac:dyDescent="0.2">
      <c r="A10" s="83" t="s">
        <v>47</v>
      </c>
      <c r="B10" s="85" t="s">
        <v>48</v>
      </c>
      <c r="C10" s="143" t="s">
        <v>7</v>
      </c>
      <c r="D10" s="144"/>
      <c r="E10" s="144"/>
      <c r="F10" s="123" t="e">
        <f>F11</f>
        <v>#REF!</v>
      </c>
      <c r="G10" s="123" t="e">
        <f t="shared" ref="F10:G11" si="0">G11</f>
        <v>#REF!</v>
      </c>
      <c r="H10" s="123" t="e">
        <f t="shared" ref="H10:H73" si="1">G10/F10*100</f>
        <v>#REF!</v>
      </c>
      <c r="I10" s="110"/>
      <c r="J10" s="77"/>
      <c r="K10" s="77"/>
    </row>
    <row r="11" spans="1:11" s="24" customFormat="1" ht="32.1" customHeight="1" x14ac:dyDescent="0.2">
      <c r="A11" s="48" t="s">
        <v>142</v>
      </c>
      <c r="B11" s="37" t="s">
        <v>48</v>
      </c>
      <c r="C11" s="145">
        <v>200</v>
      </c>
      <c r="D11" s="146"/>
      <c r="E11" s="146"/>
      <c r="F11" s="147" t="e">
        <f t="shared" si="0"/>
        <v>#REF!</v>
      </c>
      <c r="G11" s="147" t="e">
        <f t="shared" si="0"/>
        <v>#REF!</v>
      </c>
      <c r="H11" s="123" t="e">
        <f t="shared" si="1"/>
        <v>#REF!</v>
      </c>
      <c r="I11" s="110"/>
      <c r="J11" s="77"/>
      <c r="K11" s="77"/>
    </row>
    <row r="12" spans="1:11" s="24" customFormat="1" ht="32.1" customHeight="1" x14ac:dyDescent="0.2">
      <c r="A12" s="48" t="s">
        <v>18</v>
      </c>
      <c r="B12" s="37" t="s">
        <v>48</v>
      </c>
      <c r="C12" s="145">
        <v>240</v>
      </c>
      <c r="D12" s="146">
        <v>3</v>
      </c>
      <c r="E12" s="146">
        <v>10</v>
      </c>
      <c r="F12" s="147" t="e">
        <f>#REF!</f>
        <v>#REF!</v>
      </c>
      <c r="G12" s="147" t="e">
        <f>#REF!</f>
        <v>#REF!</v>
      </c>
      <c r="H12" s="123" t="e">
        <f t="shared" si="1"/>
        <v>#REF!</v>
      </c>
      <c r="I12" s="110"/>
      <c r="J12" s="77"/>
      <c r="K12" s="78">
        <f>J12+I12</f>
        <v>0</v>
      </c>
    </row>
    <row r="13" spans="1:11" s="25" customFormat="1" ht="30" customHeight="1" x14ac:dyDescent="0.2">
      <c r="A13" s="83" t="s">
        <v>219</v>
      </c>
      <c r="B13" s="85" t="s">
        <v>57</v>
      </c>
      <c r="C13" s="86"/>
      <c r="D13" s="84"/>
      <c r="E13" s="84"/>
      <c r="F13" s="79" t="e">
        <f>F17+F14+F21+F25</f>
        <v>#REF!</v>
      </c>
      <c r="G13" s="79" t="e">
        <f>G17+G14+G21+G25</f>
        <v>#REF!</v>
      </c>
      <c r="H13" s="123" t="e">
        <f t="shared" si="1"/>
        <v>#REF!</v>
      </c>
      <c r="I13" s="76"/>
      <c r="J13" s="69"/>
      <c r="K13" s="78">
        <f t="shared" ref="K13:K92" si="2">J13+I13</f>
        <v>0</v>
      </c>
    </row>
    <row r="14" spans="1:11" s="25" customFormat="1" ht="129" hidden="1" customHeight="1" x14ac:dyDescent="0.2">
      <c r="A14" s="83" t="s">
        <v>369</v>
      </c>
      <c r="B14" s="85" t="s">
        <v>264</v>
      </c>
      <c r="C14" s="86"/>
      <c r="D14" s="84"/>
      <c r="E14" s="84"/>
      <c r="F14" s="79">
        <f t="shared" ref="F14:G15" si="3">F15</f>
        <v>0</v>
      </c>
      <c r="G14" s="79">
        <f t="shared" si="3"/>
        <v>0</v>
      </c>
      <c r="H14" s="123" t="e">
        <f t="shared" si="1"/>
        <v>#DIV/0!</v>
      </c>
      <c r="I14" s="76"/>
      <c r="J14" s="69"/>
      <c r="K14" s="105"/>
    </row>
    <row r="15" spans="1:11" s="25" customFormat="1" ht="30" hidden="1" customHeight="1" x14ac:dyDescent="0.2">
      <c r="A15" s="48" t="s">
        <v>142</v>
      </c>
      <c r="B15" s="37" t="s">
        <v>264</v>
      </c>
      <c r="C15" s="38">
        <v>200</v>
      </c>
      <c r="D15" s="36"/>
      <c r="E15" s="36"/>
      <c r="F15" s="51">
        <f t="shared" si="3"/>
        <v>0</v>
      </c>
      <c r="G15" s="51">
        <f t="shared" si="3"/>
        <v>0</v>
      </c>
      <c r="H15" s="123" t="e">
        <f t="shared" si="1"/>
        <v>#DIV/0!</v>
      </c>
      <c r="I15" s="76"/>
      <c r="J15" s="69"/>
      <c r="K15" s="78"/>
    </row>
    <row r="16" spans="1:11" s="25" customFormat="1" ht="30" hidden="1" customHeight="1" x14ac:dyDescent="0.2">
      <c r="A16" s="48" t="s">
        <v>18</v>
      </c>
      <c r="B16" s="37" t="s">
        <v>264</v>
      </c>
      <c r="C16" s="38">
        <v>240</v>
      </c>
      <c r="D16" s="36">
        <v>4</v>
      </c>
      <c r="E16" s="36">
        <v>9</v>
      </c>
      <c r="F16" s="51">
        <v>0</v>
      </c>
      <c r="G16" s="51">
        <v>0</v>
      </c>
      <c r="H16" s="123" t="e">
        <f t="shared" si="1"/>
        <v>#DIV/0!</v>
      </c>
      <c r="I16" s="76"/>
      <c r="J16" s="69"/>
      <c r="K16" s="78"/>
    </row>
    <row r="17" spans="1:11" s="25" customFormat="1" ht="30" customHeight="1" x14ac:dyDescent="0.2">
      <c r="A17" s="83" t="e">
        <f>#REF!</f>
        <v>#REF!</v>
      </c>
      <c r="B17" s="85" t="s">
        <v>58</v>
      </c>
      <c r="C17" s="86"/>
      <c r="D17" s="84"/>
      <c r="E17" s="84"/>
      <c r="F17" s="79" t="e">
        <f>F18</f>
        <v>#REF!</v>
      </c>
      <c r="G17" s="79" t="e">
        <f t="shared" ref="F17:G19" si="4">G18</f>
        <v>#REF!</v>
      </c>
      <c r="H17" s="123" t="e">
        <f t="shared" si="1"/>
        <v>#REF!</v>
      </c>
      <c r="I17" s="76"/>
      <c r="J17" s="69"/>
      <c r="K17" s="78">
        <f t="shared" si="2"/>
        <v>0</v>
      </c>
    </row>
    <row r="18" spans="1:11" s="25" customFormat="1" ht="30" customHeight="1" x14ac:dyDescent="0.2">
      <c r="A18" s="83" t="e">
        <f>#REF!</f>
        <v>#REF!</v>
      </c>
      <c r="B18" s="85" t="s">
        <v>59</v>
      </c>
      <c r="C18" s="86"/>
      <c r="D18" s="84"/>
      <c r="E18" s="84"/>
      <c r="F18" s="79" t="e">
        <f>F19</f>
        <v>#REF!</v>
      </c>
      <c r="G18" s="79" t="e">
        <f t="shared" si="4"/>
        <v>#REF!</v>
      </c>
      <c r="H18" s="123" t="e">
        <f t="shared" si="1"/>
        <v>#REF!</v>
      </c>
      <c r="I18" s="76"/>
      <c r="J18" s="69"/>
      <c r="K18" s="78">
        <f t="shared" si="2"/>
        <v>0</v>
      </c>
    </row>
    <row r="19" spans="1:11" ht="32.1" customHeight="1" x14ac:dyDescent="0.2">
      <c r="A19" s="48" t="s">
        <v>142</v>
      </c>
      <c r="B19" s="37" t="s">
        <v>59</v>
      </c>
      <c r="C19" s="38">
        <v>200</v>
      </c>
      <c r="D19" s="36"/>
      <c r="E19" s="36"/>
      <c r="F19" s="51" t="e">
        <f t="shared" si="4"/>
        <v>#REF!</v>
      </c>
      <c r="G19" s="51" t="e">
        <f t="shared" si="4"/>
        <v>#REF!</v>
      </c>
      <c r="H19" s="123" t="e">
        <f t="shared" si="1"/>
        <v>#REF!</v>
      </c>
      <c r="I19" s="111"/>
      <c r="J19" s="65"/>
      <c r="K19" s="78">
        <f t="shared" si="2"/>
        <v>0</v>
      </c>
    </row>
    <row r="20" spans="1:11" ht="32.1" customHeight="1" x14ac:dyDescent="0.2">
      <c r="A20" s="48" t="s">
        <v>18</v>
      </c>
      <c r="B20" s="37" t="s">
        <v>59</v>
      </c>
      <c r="C20" s="38">
        <v>240</v>
      </c>
      <c r="D20" s="36">
        <v>4</v>
      </c>
      <c r="E20" s="36">
        <v>9</v>
      </c>
      <c r="F20" s="51" t="e">
        <f>#REF!</f>
        <v>#REF!</v>
      </c>
      <c r="G20" s="51" t="e">
        <f>#REF!</f>
        <v>#REF!</v>
      </c>
      <c r="H20" s="123" t="e">
        <f t="shared" si="1"/>
        <v>#REF!</v>
      </c>
      <c r="I20" s="111">
        <v>131.30000000000001</v>
      </c>
      <c r="J20" s="65">
        <v>6881.3</v>
      </c>
      <c r="K20" s="78">
        <f t="shared" si="2"/>
        <v>7012.6</v>
      </c>
    </row>
    <row r="21" spans="1:11" s="25" customFormat="1" ht="54.75" hidden="1" customHeight="1" x14ac:dyDescent="0.2">
      <c r="A21" s="83" t="s">
        <v>220</v>
      </c>
      <c r="B21" s="85" t="s">
        <v>60</v>
      </c>
      <c r="C21" s="86"/>
      <c r="D21" s="84"/>
      <c r="E21" s="84"/>
      <c r="F21" s="79">
        <f t="shared" ref="F21:G23" si="5">F22</f>
        <v>0</v>
      </c>
      <c r="G21" s="79">
        <f t="shared" si="5"/>
        <v>0</v>
      </c>
      <c r="H21" s="123" t="e">
        <f t="shared" si="1"/>
        <v>#DIV/0!</v>
      </c>
      <c r="I21" s="76"/>
      <c r="J21" s="69"/>
      <c r="K21" s="78">
        <f t="shared" si="2"/>
        <v>0</v>
      </c>
    </row>
    <row r="22" spans="1:11" s="25" customFormat="1" ht="54" hidden="1" customHeight="1" x14ac:dyDescent="0.2">
      <c r="A22" s="83" t="s">
        <v>221</v>
      </c>
      <c r="B22" s="85" t="s">
        <v>61</v>
      </c>
      <c r="C22" s="86"/>
      <c r="D22" s="84"/>
      <c r="E22" s="84"/>
      <c r="F22" s="79">
        <f t="shared" si="5"/>
        <v>0</v>
      </c>
      <c r="G22" s="79">
        <f t="shared" si="5"/>
        <v>0</v>
      </c>
      <c r="H22" s="123" t="e">
        <f t="shared" si="1"/>
        <v>#DIV/0!</v>
      </c>
      <c r="I22" s="76"/>
      <c r="J22" s="69"/>
      <c r="K22" s="78">
        <f t="shared" si="2"/>
        <v>0</v>
      </c>
    </row>
    <row r="23" spans="1:11" ht="32.1" hidden="1" customHeight="1" x14ac:dyDescent="0.2">
      <c r="A23" s="48" t="s">
        <v>142</v>
      </c>
      <c r="B23" s="37" t="s">
        <v>61</v>
      </c>
      <c r="C23" s="38">
        <v>200</v>
      </c>
      <c r="D23" s="36"/>
      <c r="E23" s="36"/>
      <c r="F23" s="51">
        <f t="shared" si="5"/>
        <v>0</v>
      </c>
      <c r="G23" s="51">
        <f t="shared" si="5"/>
        <v>0</v>
      </c>
      <c r="H23" s="123" t="e">
        <f t="shared" si="1"/>
        <v>#DIV/0!</v>
      </c>
      <c r="I23" s="111"/>
      <c r="J23" s="65"/>
      <c r="K23" s="78">
        <f t="shared" si="2"/>
        <v>0</v>
      </c>
    </row>
    <row r="24" spans="1:11" ht="32.1" hidden="1" customHeight="1" x14ac:dyDescent="0.2">
      <c r="A24" s="48" t="s">
        <v>18</v>
      </c>
      <c r="B24" s="37" t="s">
        <v>61</v>
      </c>
      <c r="C24" s="38">
        <v>240</v>
      </c>
      <c r="D24" s="36">
        <v>4</v>
      </c>
      <c r="E24" s="36">
        <v>9</v>
      </c>
      <c r="F24" s="51">
        <v>0</v>
      </c>
      <c r="G24" s="51">
        <v>0</v>
      </c>
      <c r="H24" s="123" t="e">
        <f t="shared" si="1"/>
        <v>#DIV/0!</v>
      </c>
      <c r="I24" s="111"/>
      <c r="J24" s="65"/>
      <c r="K24" s="78">
        <f t="shared" si="2"/>
        <v>0</v>
      </c>
    </row>
    <row r="25" spans="1:11" ht="124.5" hidden="1" customHeight="1" x14ac:dyDescent="0.2">
      <c r="A25" s="100" t="s">
        <v>370</v>
      </c>
      <c r="B25" s="85" t="s">
        <v>265</v>
      </c>
      <c r="C25" s="38"/>
      <c r="D25" s="36"/>
      <c r="E25" s="36"/>
      <c r="F25" s="51">
        <f t="shared" ref="F25:G26" si="6">F26</f>
        <v>0</v>
      </c>
      <c r="G25" s="51">
        <f t="shared" si="6"/>
        <v>0</v>
      </c>
      <c r="H25" s="123" t="e">
        <f t="shared" si="1"/>
        <v>#DIV/0!</v>
      </c>
      <c r="I25" s="111"/>
      <c r="J25" s="65"/>
      <c r="K25" s="78"/>
    </row>
    <row r="26" spans="1:11" ht="32.1" hidden="1" customHeight="1" x14ac:dyDescent="0.2">
      <c r="A26" s="48" t="s">
        <v>257</v>
      </c>
      <c r="B26" s="37" t="s">
        <v>265</v>
      </c>
      <c r="C26" s="38">
        <v>200</v>
      </c>
      <c r="D26" s="36"/>
      <c r="E26" s="36"/>
      <c r="F26" s="51">
        <f t="shared" si="6"/>
        <v>0</v>
      </c>
      <c r="G26" s="51">
        <f t="shared" si="6"/>
        <v>0</v>
      </c>
      <c r="H26" s="123" t="e">
        <f t="shared" si="1"/>
        <v>#DIV/0!</v>
      </c>
      <c r="I26" s="111"/>
      <c r="J26" s="65"/>
      <c r="K26" s="78"/>
    </row>
    <row r="27" spans="1:11" ht="32.1" hidden="1" customHeight="1" x14ac:dyDescent="0.2">
      <c r="A27" s="48" t="s">
        <v>18</v>
      </c>
      <c r="B27" s="37" t="s">
        <v>265</v>
      </c>
      <c r="C27" s="38">
        <v>240</v>
      </c>
      <c r="D27" s="36">
        <v>4</v>
      </c>
      <c r="E27" s="36">
        <v>9</v>
      </c>
      <c r="F27" s="51">
        <v>0</v>
      </c>
      <c r="G27" s="51">
        <v>0</v>
      </c>
      <c r="H27" s="123" t="e">
        <f t="shared" si="1"/>
        <v>#DIV/0!</v>
      </c>
      <c r="I27" s="111"/>
      <c r="J27" s="65"/>
      <c r="K27" s="78"/>
    </row>
    <row r="28" spans="1:11" ht="32.1" customHeight="1" x14ac:dyDescent="0.2">
      <c r="A28" s="83" t="s">
        <v>222</v>
      </c>
      <c r="B28" s="85" t="s">
        <v>184</v>
      </c>
      <c r="C28" s="86"/>
      <c r="D28" s="84"/>
      <c r="E28" s="84"/>
      <c r="F28" s="79" t="e">
        <f>F29+F36+F39</f>
        <v>#REF!</v>
      </c>
      <c r="G28" s="79" t="e">
        <f>G29+G36+G39</f>
        <v>#REF!</v>
      </c>
      <c r="H28" s="123" t="e">
        <f t="shared" si="1"/>
        <v>#REF!</v>
      </c>
      <c r="I28" s="111"/>
      <c r="J28" s="65"/>
      <c r="K28" s="78">
        <f t="shared" si="2"/>
        <v>0</v>
      </c>
    </row>
    <row r="29" spans="1:11" ht="32.1" customHeight="1" x14ac:dyDescent="0.2">
      <c r="A29" s="83" t="s">
        <v>182</v>
      </c>
      <c r="B29" s="85" t="s">
        <v>183</v>
      </c>
      <c r="C29" s="86"/>
      <c r="D29" s="84"/>
      <c r="E29" s="84"/>
      <c r="F29" s="79" t="e">
        <f>F30+F32+F34</f>
        <v>#REF!</v>
      </c>
      <c r="G29" s="79" t="e">
        <f>G30+G32</f>
        <v>#REF!</v>
      </c>
      <c r="H29" s="123" t="e">
        <f t="shared" si="1"/>
        <v>#REF!</v>
      </c>
      <c r="I29" s="111"/>
      <c r="J29" s="65"/>
      <c r="K29" s="78">
        <f t="shared" si="2"/>
        <v>0</v>
      </c>
    </row>
    <row r="30" spans="1:11" ht="32.1" customHeight="1" x14ac:dyDescent="0.2">
      <c r="A30" s="48" t="s">
        <v>142</v>
      </c>
      <c r="B30" s="37" t="s">
        <v>183</v>
      </c>
      <c r="C30" s="38">
        <v>200</v>
      </c>
      <c r="D30" s="36"/>
      <c r="E30" s="36"/>
      <c r="F30" s="51" t="e">
        <f>F31</f>
        <v>#REF!</v>
      </c>
      <c r="G30" s="51" t="e">
        <f>G31</f>
        <v>#REF!</v>
      </c>
      <c r="H30" s="123" t="e">
        <f t="shared" si="1"/>
        <v>#REF!</v>
      </c>
      <c r="I30" s="111"/>
      <c r="J30" s="65"/>
      <c r="K30" s="78">
        <f t="shared" si="2"/>
        <v>0</v>
      </c>
    </row>
    <row r="31" spans="1:11" ht="31.5" x14ac:dyDescent="0.2">
      <c r="A31" s="48" t="s">
        <v>18</v>
      </c>
      <c r="B31" s="37" t="s">
        <v>183</v>
      </c>
      <c r="C31" s="38">
        <v>240</v>
      </c>
      <c r="D31" s="36">
        <v>5</v>
      </c>
      <c r="E31" s="36">
        <v>2</v>
      </c>
      <c r="F31" s="51" t="e">
        <f>#REF!</f>
        <v>#REF!</v>
      </c>
      <c r="G31" s="51" t="e">
        <f>#REF!</f>
        <v>#REF!</v>
      </c>
      <c r="H31" s="123" t="e">
        <f t="shared" si="1"/>
        <v>#REF!</v>
      </c>
      <c r="I31" s="108">
        <v>3380</v>
      </c>
      <c r="J31" s="65">
        <v>5059.8999999999996</v>
      </c>
      <c r="K31" s="78">
        <f t="shared" si="2"/>
        <v>8439.9</v>
      </c>
    </row>
    <row r="32" spans="1:11" ht="31.5" x14ac:dyDescent="0.2">
      <c r="A32" s="48" t="s">
        <v>167</v>
      </c>
      <c r="B32" s="37" t="s">
        <v>183</v>
      </c>
      <c r="C32" s="38">
        <v>400</v>
      </c>
      <c r="D32" s="36"/>
      <c r="E32" s="36"/>
      <c r="F32" s="51" t="e">
        <f>F33</f>
        <v>#REF!</v>
      </c>
      <c r="G32" s="51">
        <f t="shared" ref="G32:K32" si="7">G33</f>
        <v>0</v>
      </c>
      <c r="H32" s="123" t="e">
        <f t="shared" si="1"/>
        <v>#REF!</v>
      </c>
      <c r="I32" s="51">
        <f t="shared" si="7"/>
        <v>0</v>
      </c>
      <c r="J32" s="51">
        <f t="shared" si="7"/>
        <v>0</v>
      </c>
      <c r="K32" s="51">
        <f t="shared" si="7"/>
        <v>0</v>
      </c>
    </row>
    <row r="33" spans="1:11" ht="15.75" x14ac:dyDescent="0.2">
      <c r="A33" s="48" t="s">
        <v>168</v>
      </c>
      <c r="B33" s="37" t="s">
        <v>183</v>
      </c>
      <c r="C33" s="38">
        <v>410</v>
      </c>
      <c r="D33" s="36">
        <v>5</v>
      </c>
      <c r="E33" s="36">
        <v>2</v>
      </c>
      <c r="F33" s="51" t="e">
        <f>#REF!</f>
        <v>#REF!</v>
      </c>
      <c r="G33" s="51">
        <v>0</v>
      </c>
      <c r="H33" s="123" t="e">
        <f t="shared" si="1"/>
        <v>#REF!</v>
      </c>
      <c r="I33" s="111"/>
      <c r="J33" s="65"/>
      <c r="K33" s="78">
        <f t="shared" si="2"/>
        <v>0</v>
      </c>
    </row>
    <row r="34" spans="1:11" ht="15.75" x14ac:dyDescent="0.2">
      <c r="A34" s="48" t="s">
        <v>19</v>
      </c>
      <c r="B34" s="36" t="s">
        <v>183</v>
      </c>
      <c r="C34" s="36" t="s">
        <v>251</v>
      </c>
      <c r="D34" s="37"/>
      <c r="E34" s="38"/>
      <c r="F34" s="51" t="e">
        <f>F35</f>
        <v>#REF!</v>
      </c>
      <c r="G34" s="51" t="e">
        <f>G35</f>
        <v>#REF!</v>
      </c>
      <c r="H34" s="123" t="e">
        <f t="shared" si="1"/>
        <v>#REF!</v>
      </c>
      <c r="I34" s="111"/>
      <c r="J34" s="65"/>
      <c r="K34" s="78">
        <f t="shared" si="2"/>
        <v>0</v>
      </c>
    </row>
    <row r="35" spans="1:11" ht="47.25" x14ac:dyDescent="0.2">
      <c r="A35" s="48" t="s">
        <v>175</v>
      </c>
      <c r="B35" s="36" t="s">
        <v>183</v>
      </c>
      <c r="C35" s="36" t="s">
        <v>252</v>
      </c>
      <c r="D35" s="36">
        <v>5</v>
      </c>
      <c r="E35" s="36">
        <v>2</v>
      </c>
      <c r="F35" s="51" t="e">
        <f>#REF!</f>
        <v>#REF!</v>
      </c>
      <c r="G35" s="51" t="e">
        <f>#REF!</f>
        <v>#REF!</v>
      </c>
      <c r="H35" s="123" t="e">
        <f t="shared" si="1"/>
        <v>#REF!</v>
      </c>
      <c r="I35" s="108">
        <v>10000</v>
      </c>
      <c r="J35" s="65">
        <v>7422</v>
      </c>
      <c r="K35" s="78">
        <f t="shared" si="2"/>
        <v>17422</v>
      </c>
    </row>
    <row r="36" spans="1:11" s="25" customFormat="1" ht="94.5" hidden="1" x14ac:dyDescent="0.2">
      <c r="A36" s="48" t="s">
        <v>365</v>
      </c>
      <c r="B36" s="85" t="s">
        <v>358</v>
      </c>
      <c r="C36" s="84"/>
      <c r="D36" s="84"/>
      <c r="E36" s="84"/>
      <c r="F36" s="79">
        <f t="shared" ref="F36:G37" si="8">F37</f>
        <v>0</v>
      </c>
      <c r="G36" s="79">
        <f t="shared" si="8"/>
        <v>0</v>
      </c>
      <c r="H36" s="123" t="e">
        <f t="shared" si="1"/>
        <v>#DIV/0!</v>
      </c>
      <c r="I36" s="129"/>
      <c r="J36" s="69"/>
      <c r="K36" s="105"/>
    </row>
    <row r="37" spans="1:11" ht="15.75" hidden="1" x14ac:dyDescent="0.2">
      <c r="A37" s="48" t="s">
        <v>19</v>
      </c>
      <c r="B37" s="37" t="s">
        <v>358</v>
      </c>
      <c r="C37" s="36" t="s">
        <v>251</v>
      </c>
      <c r="D37" s="36"/>
      <c r="E37" s="36"/>
      <c r="F37" s="51">
        <f t="shared" si="8"/>
        <v>0</v>
      </c>
      <c r="G37" s="51">
        <f t="shared" si="8"/>
        <v>0</v>
      </c>
      <c r="H37" s="123" t="e">
        <f t="shared" si="1"/>
        <v>#DIV/0!</v>
      </c>
      <c r="I37" s="108"/>
      <c r="J37" s="65"/>
      <c r="K37" s="78"/>
    </row>
    <row r="38" spans="1:11" ht="47.25" hidden="1" x14ac:dyDescent="0.2">
      <c r="A38" s="48" t="s">
        <v>175</v>
      </c>
      <c r="B38" s="37" t="s">
        <v>358</v>
      </c>
      <c r="C38" s="36" t="s">
        <v>252</v>
      </c>
      <c r="D38" s="36">
        <v>5</v>
      </c>
      <c r="E38" s="36">
        <v>2</v>
      </c>
      <c r="F38" s="51">
        <v>0</v>
      </c>
      <c r="G38" s="51">
        <v>0</v>
      </c>
      <c r="H38" s="123" t="e">
        <f t="shared" si="1"/>
        <v>#DIV/0!</v>
      </c>
      <c r="I38" s="108"/>
      <c r="J38" s="65"/>
      <c r="K38" s="78"/>
    </row>
    <row r="39" spans="1:11" s="25" customFormat="1" ht="94.5" hidden="1" x14ac:dyDescent="0.2">
      <c r="A39" s="48" t="s">
        <v>366</v>
      </c>
      <c r="B39" s="85" t="s">
        <v>359</v>
      </c>
      <c r="C39" s="84"/>
      <c r="D39" s="84"/>
      <c r="E39" s="84"/>
      <c r="F39" s="79">
        <f t="shared" ref="F39:G40" si="9">F40</f>
        <v>0</v>
      </c>
      <c r="G39" s="79">
        <f t="shared" si="9"/>
        <v>0</v>
      </c>
      <c r="H39" s="123" t="e">
        <f t="shared" si="1"/>
        <v>#DIV/0!</v>
      </c>
      <c r="I39" s="129"/>
      <c r="J39" s="69"/>
      <c r="K39" s="105"/>
    </row>
    <row r="40" spans="1:11" ht="15.75" hidden="1" x14ac:dyDescent="0.2">
      <c r="A40" s="48" t="s">
        <v>19</v>
      </c>
      <c r="B40" s="37" t="s">
        <v>359</v>
      </c>
      <c r="C40" s="36" t="s">
        <v>251</v>
      </c>
      <c r="D40" s="36"/>
      <c r="E40" s="36"/>
      <c r="F40" s="51">
        <f t="shared" si="9"/>
        <v>0</v>
      </c>
      <c r="G40" s="51">
        <f t="shared" si="9"/>
        <v>0</v>
      </c>
      <c r="H40" s="123" t="e">
        <f t="shared" si="1"/>
        <v>#DIV/0!</v>
      </c>
      <c r="I40" s="108"/>
      <c r="J40" s="65"/>
      <c r="K40" s="78"/>
    </row>
    <row r="41" spans="1:11" ht="47.25" hidden="1" x14ac:dyDescent="0.2">
      <c r="A41" s="48" t="s">
        <v>175</v>
      </c>
      <c r="B41" s="37" t="s">
        <v>359</v>
      </c>
      <c r="C41" s="36" t="s">
        <v>252</v>
      </c>
      <c r="D41" s="36">
        <v>5</v>
      </c>
      <c r="E41" s="36">
        <v>2</v>
      </c>
      <c r="F41" s="51">
        <v>0</v>
      </c>
      <c r="G41" s="51">
        <v>0</v>
      </c>
      <c r="H41" s="123" t="e">
        <f t="shared" si="1"/>
        <v>#DIV/0!</v>
      </c>
      <c r="I41" s="108"/>
      <c r="J41" s="65"/>
      <c r="K41" s="78"/>
    </row>
    <row r="42" spans="1:11" s="25" customFormat="1" ht="47.25" x14ac:dyDescent="0.2">
      <c r="A42" s="83" t="s">
        <v>223</v>
      </c>
      <c r="B42" s="85" t="s">
        <v>75</v>
      </c>
      <c r="C42" s="86" t="s">
        <v>7</v>
      </c>
      <c r="D42" s="84"/>
      <c r="E42" s="84"/>
      <c r="F42" s="79" t="e">
        <f>F43+F49+F53+F57</f>
        <v>#REF!</v>
      </c>
      <c r="G42" s="79" t="e">
        <f>G43+G49+G53+G57</f>
        <v>#REF!</v>
      </c>
      <c r="H42" s="123" t="e">
        <f t="shared" si="1"/>
        <v>#REF!</v>
      </c>
      <c r="I42" s="76"/>
      <c r="J42" s="69"/>
      <c r="K42" s="78">
        <f t="shared" si="2"/>
        <v>0</v>
      </c>
    </row>
    <row r="43" spans="1:11" s="25" customFormat="1" ht="48" customHeight="1" x14ac:dyDescent="0.2">
      <c r="A43" s="83" t="s">
        <v>224</v>
      </c>
      <c r="B43" s="85" t="s">
        <v>76</v>
      </c>
      <c r="C43" s="86"/>
      <c r="D43" s="84"/>
      <c r="E43" s="84"/>
      <c r="F43" s="79" t="e">
        <f t="shared" ref="F43:G45" si="10">F44</f>
        <v>#REF!</v>
      </c>
      <c r="G43" s="79" t="e">
        <f t="shared" si="10"/>
        <v>#REF!</v>
      </c>
      <c r="H43" s="123" t="e">
        <f t="shared" si="1"/>
        <v>#REF!</v>
      </c>
      <c r="I43" s="76"/>
      <c r="J43" s="69"/>
      <c r="K43" s="78">
        <f t="shared" si="2"/>
        <v>0</v>
      </c>
    </row>
    <row r="44" spans="1:11" s="25" customFormat="1" ht="48" customHeight="1" x14ac:dyDescent="0.2">
      <c r="A44" s="83" t="s">
        <v>225</v>
      </c>
      <c r="B44" s="85" t="s">
        <v>77</v>
      </c>
      <c r="C44" s="86"/>
      <c r="D44" s="84"/>
      <c r="E44" s="84"/>
      <c r="F44" s="79" t="e">
        <f>F45+F47</f>
        <v>#REF!</v>
      </c>
      <c r="G44" s="79" t="e">
        <f>G45+G47</f>
        <v>#REF!</v>
      </c>
      <c r="H44" s="123" t="e">
        <f t="shared" si="1"/>
        <v>#REF!</v>
      </c>
      <c r="I44" s="76"/>
      <c r="J44" s="69"/>
      <c r="K44" s="78">
        <f t="shared" si="2"/>
        <v>0</v>
      </c>
    </row>
    <row r="45" spans="1:11" ht="32.1" customHeight="1" x14ac:dyDescent="0.2">
      <c r="A45" s="48" t="s">
        <v>142</v>
      </c>
      <c r="B45" s="37" t="s">
        <v>77</v>
      </c>
      <c r="C45" s="38">
        <v>200</v>
      </c>
      <c r="D45" s="36"/>
      <c r="E45" s="36"/>
      <c r="F45" s="51" t="e">
        <f t="shared" si="10"/>
        <v>#REF!</v>
      </c>
      <c r="G45" s="51" t="e">
        <f t="shared" si="10"/>
        <v>#REF!</v>
      </c>
      <c r="H45" s="123" t="e">
        <f t="shared" si="1"/>
        <v>#REF!</v>
      </c>
      <c r="I45" s="111"/>
      <c r="J45" s="65"/>
      <c r="K45" s="78">
        <f t="shared" si="2"/>
        <v>0</v>
      </c>
    </row>
    <row r="46" spans="1:11" ht="32.1" customHeight="1" x14ac:dyDescent="0.2">
      <c r="A46" s="48" t="s">
        <v>18</v>
      </c>
      <c r="B46" s="37" t="s">
        <v>77</v>
      </c>
      <c r="C46" s="38">
        <v>240</v>
      </c>
      <c r="D46" s="36">
        <v>5</v>
      </c>
      <c r="E46" s="36">
        <v>3</v>
      </c>
      <c r="F46" s="51" t="e">
        <f>#REF!</f>
        <v>#REF!</v>
      </c>
      <c r="G46" s="51" t="e">
        <f>#REF!</f>
        <v>#REF!</v>
      </c>
      <c r="H46" s="123" t="e">
        <f t="shared" si="1"/>
        <v>#REF!</v>
      </c>
      <c r="I46" s="76"/>
      <c r="J46" s="65"/>
      <c r="K46" s="78">
        <f t="shared" si="2"/>
        <v>0</v>
      </c>
    </row>
    <row r="47" spans="1:11" ht="18.75" customHeight="1" x14ac:dyDescent="0.2">
      <c r="A47" s="48" t="s">
        <v>19</v>
      </c>
      <c r="B47" s="37" t="s">
        <v>77</v>
      </c>
      <c r="C47" s="38">
        <v>800</v>
      </c>
      <c r="D47" s="36"/>
      <c r="E47" s="36"/>
      <c r="F47" s="51" t="e">
        <f>F48</f>
        <v>#REF!</v>
      </c>
      <c r="G47" s="51" t="e">
        <f>G48</f>
        <v>#REF!</v>
      </c>
      <c r="H47" s="123" t="e">
        <f t="shared" si="1"/>
        <v>#REF!</v>
      </c>
      <c r="I47" s="76"/>
      <c r="J47" s="65"/>
      <c r="K47" s="78"/>
    </row>
    <row r="48" spans="1:11" ht="19.5" customHeight="1" x14ac:dyDescent="0.2">
      <c r="A48" s="48" t="s">
        <v>20</v>
      </c>
      <c r="B48" s="37" t="s">
        <v>77</v>
      </c>
      <c r="C48" s="38">
        <v>850</v>
      </c>
      <c r="D48" s="36">
        <v>5</v>
      </c>
      <c r="E48" s="36">
        <v>3</v>
      </c>
      <c r="F48" s="51" t="e">
        <f>#REF!</f>
        <v>#REF!</v>
      </c>
      <c r="G48" s="51" t="e">
        <f>#REF!</f>
        <v>#REF!</v>
      </c>
      <c r="H48" s="123" t="e">
        <f t="shared" si="1"/>
        <v>#REF!</v>
      </c>
      <c r="I48" s="76"/>
      <c r="J48" s="65"/>
      <c r="K48" s="78"/>
    </row>
    <row r="49" spans="1:11" s="25" customFormat="1" ht="47.25" customHeight="1" x14ac:dyDescent="0.2">
      <c r="A49" s="83" t="e">
        <f>#REF!</f>
        <v>#REF!</v>
      </c>
      <c r="B49" s="85" t="s">
        <v>78</v>
      </c>
      <c r="C49" s="86"/>
      <c r="D49" s="84"/>
      <c r="E49" s="84"/>
      <c r="F49" s="79" t="e">
        <f t="shared" ref="F49:G51" si="11">F50</f>
        <v>#REF!</v>
      </c>
      <c r="G49" s="79" t="e">
        <f t="shared" si="11"/>
        <v>#REF!</v>
      </c>
      <c r="H49" s="123" t="e">
        <f t="shared" si="1"/>
        <v>#REF!</v>
      </c>
      <c r="I49" s="76"/>
      <c r="J49" s="69"/>
      <c r="K49" s="78">
        <f t="shared" si="2"/>
        <v>0</v>
      </c>
    </row>
    <row r="50" spans="1:11" s="25" customFormat="1" ht="48" customHeight="1" x14ac:dyDescent="0.2">
      <c r="A50" s="83" t="s">
        <v>226</v>
      </c>
      <c r="B50" s="85" t="s">
        <v>79</v>
      </c>
      <c r="C50" s="86"/>
      <c r="D50" s="84"/>
      <c r="E50" s="84"/>
      <c r="F50" s="79" t="e">
        <f t="shared" si="11"/>
        <v>#REF!</v>
      </c>
      <c r="G50" s="79" t="e">
        <f t="shared" si="11"/>
        <v>#REF!</v>
      </c>
      <c r="H50" s="123" t="e">
        <f t="shared" si="1"/>
        <v>#REF!</v>
      </c>
      <c r="I50" s="76"/>
      <c r="J50" s="69"/>
      <c r="K50" s="78">
        <f t="shared" si="2"/>
        <v>0</v>
      </c>
    </row>
    <row r="51" spans="1:11" ht="32.1" customHeight="1" x14ac:dyDescent="0.2">
      <c r="A51" s="48" t="s">
        <v>142</v>
      </c>
      <c r="B51" s="37" t="s">
        <v>79</v>
      </c>
      <c r="C51" s="38">
        <v>200</v>
      </c>
      <c r="D51" s="36"/>
      <c r="E51" s="36"/>
      <c r="F51" s="51" t="e">
        <f t="shared" si="11"/>
        <v>#REF!</v>
      </c>
      <c r="G51" s="51" t="e">
        <f t="shared" si="11"/>
        <v>#REF!</v>
      </c>
      <c r="H51" s="123" t="e">
        <f t="shared" si="1"/>
        <v>#REF!</v>
      </c>
      <c r="I51" s="76"/>
      <c r="J51" s="65"/>
      <c r="K51" s="78">
        <f t="shared" si="2"/>
        <v>0</v>
      </c>
    </row>
    <row r="52" spans="1:11" ht="32.1" customHeight="1" x14ac:dyDescent="0.2">
      <c r="A52" s="48" t="s">
        <v>18</v>
      </c>
      <c r="B52" s="37" t="s">
        <v>79</v>
      </c>
      <c r="C52" s="38">
        <v>240</v>
      </c>
      <c r="D52" s="36">
        <v>5</v>
      </c>
      <c r="E52" s="36">
        <v>3</v>
      </c>
      <c r="F52" s="51" t="e">
        <f>#REF!</f>
        <v>#REF!</v>
      </c>
      <c r="G52" s="51" t="e">
        <f>#REF!</f>
        <v>#REF!</v>
      </c>
      <c r="H52" s="123" t="e">
        <f t="shared" si="1"/>
        <v>#REF!</v>
      </c>
      <c r="I52" s="76"/>
      <c r="J52" s="65"/>
      <c r="K52" s="78">
        <f t="shared" si="2"/>
        <v>0</v>
      </c>
    </row>
    <row r="53" spans="1:11" s="25" customFormat="1" ht="48" customHeight="1" x14ac:dyDescent="0.2">
      <c r="A53" s="83" t="s">
        <v>227</v>
      </c>
      <c r="B53" s="85" t="s">
        <v>80</v>
      </c>
      <c r="C53" s="86"/>
      <c r="D53" s="84"/>
      <c r="E53" s="84"/>
      <c r="F53" s="79" t="e">
        <f t="shared" ref="F53:G55" si="12">F54</f>
        <v>#REF!</v>
      </c>
      <c r="G53" s="79" t="e">
        <f t="shared" si="12"/>
        <v>#REF!</v>
      </c>
      <c r="H53" s="123" t="e">
        <f t="shared" si="1"/>
        <v>#REF!</v>
      </c>
      <c r="I53" s="76"/>
      <c r="J53" s="69"/>
      <c r="K53" s="78">
        <f t="shared" si="2"/>
        <v>0</v>
      </c>
    </row>
    <row r="54" spans="1:11" s="25" customFormat="1" ht="63.95" customHeight="1" x14ac:dyDescent="0.2">
      <c r="A54" s="83" t="s">
        <v>228</v>
      </c>
      <c r="B54" s="85" t="s">
        <v>81</v>
      </c>
      <c r="C54" s="86"/>
      <c r="D54" s="84"/>
      <c r="E54" s="84"/>
      <c r="F54" s="79" t="e">
        <f t="shared" si="12"/>
        <v>#REF!</v>
      </c>
      <c r="G54" s="79" t="e">
        <f t="shared" si="12"/>
        <v>#REF!</v>
      </c>
      <c r="H54" s="123" t="e">
        <f t="shared" si="1"/>
        <v>#REF!</v>
      </c>
      <c r="I54" s="76"/>
      <c r="J54" s="69"/>
      <c r="K54" s="78">
        <f t="shared" si="2"/>
        <v>0</v>
      </c>
    </row>
    <row r="55" spans="1:11" ht="32.1" customHeight="1" x14ac:dyDescent="0.2">
      <c r="A55" s="48" t="s">
        <v>142</v>
      </c>
      <c r="B55" s="37" t="s">
        <v>81</v>
      </c>
      <c r="C55" s="38">
        <v>800</v>
      </c>
      <c r="D55" s="36"/>
      <c r="E55" s="36"/>
      <c r="F55" s="51" t="e">
        <f t="shared" si="12"/>
        <v>#REF!</v>
      </c>
      <c r="G55" s="51" t="e">
        <f t="shared" si="12"/>
        <v>#REF!</v>
      </c>
      <c r="H55" s="123" t="e">
        <f t="shared" si="1"/>
        <v>#REF!</v>
      </c>
      <c r="I55" s="76"/>
      <c r="J55" s="65"/>
      <c r="K55" s="78">
        <f t="shared" si="2"/>
        <v>0</v>
      </c>
    </row>
    <row r="56" spans="1:11" ht="32.1" customHeight="1" x14ac:dyDescent="0.2">
      <c r="A56" s="48" t="s">
        <v>18</v>
      </c>
      <c r="B56" s="37" t="s">
        <v>81</v>
      </c>
      <c r="C56" s="38">
        <v>810</v>
      </c>
      <c r="D56" s="36">
        <v>5</v>
      </c>
      <c r="E56" s="36">
        <v>3</v>
      </c>
      <c r="F56" s="51" t="e">
        <f>#REF!</f>
        <v>#REF!</v>
      </c>
      <c r="G56" s="51" t="e">
        <f>#REF!</f>
        <v>#REF!</v>
      </c>
      <c r="H56" s="123" t="e">
        <f t="shared" si="1"/>
        <v>#REF!</v>
      </c>
      <c r="I56" s="76"/>
      <c r="J56" s="65"/>
      <c r="K56" s="78">
        <f t="shared" si="2"/>
        <v>0</v>
      </c>
    </row>
    <row r="57" spans="1:11" s="25" customFormat="1" ht="49.5" customHeight="1" x14ac:dyDescent="0.2">
      <c r="A57" s="83" t="s">
        <v>229</v>
      </c>
      <c r="B57" s="85" t="s">
        <v>82</v>
      </c>
      <c r="C57" s="86"/>
      <c r="D57" s="84"/>
      <c r="E57" s="84"/>
      <c r="F57" s="79" t="e">
        <f t="shared" ref="F57:G59" si="13">F58</f>
        <v>#REF!</v>
      </c>
      <c r="G57" s="79" t="e">
        <f t="shared" si="13"/>
        <v>#REF!</v>
      </c>
      <c r="H57" s="123" t="e">
        <f t="shared" si="1"/>
        <v>#REF!</v>
      </c>
      <c r="I57" s="76"/>
      <c r="J57" s="69"/>
      <c r="K57" s="78">
        <f t="shared" si="2"/>
        <v>0</v>
      </c>
    </row>
    <row r="58" spans="1:11" s="25" customFormat="1" ht="63.95" customHeight="1" x14ac:dyDescent="0.2">
      <c r="A58" s="83" t="s">
        <v>230</v>
      </c>
      <c r="B58" s="85" t="s">
        <v>83</v>
      </c>
      <c r="C58" s="86"/>
      <c r="D58" s="84"/>
      <c r="E58" s="84"/>
      <c r="F58" s="79" t="e">
        <f>F59+F61</f>
        <v>#REF!</v>
      </c>
      <c r="G58" s="79" t="e">
        <f>G59+G61</f>
        <v>#REF!</v>
      </c>
      <c r="H58" s="123" t="e">
        <f t="shared" si="1"/>
        <v>#REF!</v>
      </c>
      <c r="I58" s="76"/>
      <c r="J58" s="69"/>
      <c r="K58" s="78">
        <f t="shared" si="2"/>
        <v>0</v>
      </c>
    </row>
    <row r="59" spans="1:11" ht="32.1" customHeight="1" x14ac:dyDescent="0.2">
      <c r="A59" s="48" t="s">
        <v>142</v>
      </c>
      <c r="B59" s="37" t="s">
        <v>83</v>
      </c>
      <c r="C59" s="38">
        <v>200</v>
      </c>
      <c r="D59" s="36"/>
      <c r="E59" s="36"/>
      <c r="F59" s="51" t="e">
        <f t="shared" si="13"/>
        <v>#REF!</v>
      </c>
      <c r="G59" s="51" t="e">
        <f t="shared" si="13"/>
        <v>#REF!</v>
      </c>
      <c r="H59" s="123" t="e">
        <f t="shared" si="1"/>
        <v>#REF!</v>
      </c>
      <c r="I59" s="76"/>
      <c r="J59" s="65"/>
      <c r="K59" s="78">
        <f t="shared" si="2"/>
        <v>0</v>
      </c>
    </row>
    <row r="60" spans="1:11" ht="32.1" customHeight="1" x14ac:dyDescent="0.2">
      <c r="A60" s="48" t="s">
        <v>18</v>
      </c>
      <c r="B60" s="37" t="s">
        <v>83</v>
      </c>
      <c r="C60" s="38">
        <v>240</v>
      </c>
      <c r="D60" s="36">
        <v>5</v>
      </c>
      <c r="E60" s="36">
        <v>3</v>
      </c>
      <c r="F60" s="51" t="e">
        <f>#REF!</f>
        <v>#REF!</v>
      </c>
      <c r="G60" s="51" t="e">
        <f>#REF!</f>
        <v>#REF!</v>
      </c>
      <c r="H60" s="123" t="e">
        <f t="shared" si="1"/>
        <v>#REF!</v>
      </c>
      <c r="I60" s="76">
        <v>495</v>
      </c>
      <c r="J60" s="65">
        <v>4730.5</v>
      </c>
      <c r="K60" s="78">
        <f t="shared" si="2"/>
        <v>5225.5</v>
      </c>
    </row>
    <row r="61" spans="1:11" ht="32.1" customHeight="1" x14ac:dyDescent="0.2">
      <c r="A61" s="161" t="s">
        <v>167</v>
      </c>
      <c r="B61" s="37" t="s">
        <v>83</v>
      </c>
      <c r="C61" s="38">
        <v>400</v>
      </c>
      <c r="D61" s="36"/>
      <c r="E61" s="36"/>
      <c r="F61" s="51" t="e">
        <f>F62</f>
        <v>#REF!</v>
      </c>
      <c r="G61" s="51" t="e">
        <f>G62</f>
        <v>#REF!</v>
      </c>
      <c r="H61" s="123" t="e">
        <f t="shared" si="1"/>
        <v>#REF!</v>
      </c>
      <c r="I61" s="76"/>
      <c r="J61" s="65"/>
      <c r="K61" s="78"/>
    </row>
    <row r="62" spans="1:11" ht="32.1" customHeight="1" x14ac:dyDescent="0.2">
      <c r="A62" s="161" t="s">
        <v>168</v>
      </c>
      <c r="B62" s="37" t="s">
        <v>83</v>
      </c>
      <c r="C62" s="38">
        <v>410</v>
      </c>
      <c r="D62" s="36">
        <v>5</v>
      </c>
      <c r="E62" s="36">
        <v>3</v>
      </c>
      <c r="F62" s="51" t="e">
        <f>#REF!</f>
        <v>#REF!</v>
      </c>
      <c r="G62" s="51" t="e">
        <f>#REF!</f>
        <v>#REF!</v>
      </c>
      <c r="H62" s="123" t="e">
        <f t="shared" si="1"/>
        <v>#REF!</v>
      </c>
      <c r="I62" s="76"/>
      <c r="J62" s="65"/>
      <c r="K62" s="78"/>
    </row>
    <row r="63" spans="1:11" s="25" customFormat="1" ht="32.1" customHeight="1" x14ac:dyDescent="0.2">
      <c r="A63" s="83" t="s">
        <v>231</v>
      </c>
      <c r="B63" s="85" t="s">
        <v>90</v>
      </c>
      <c r="C63" s="86" t="s">
        <v>7</v>
      </c>
      <c r="D63" s="84"/>
      <c r="E63" s="84"/>
      <c r="F63" s="79" t="e">
        <f>F64+F67+F77+F74</f>
        <v>#REF!</v>
      </c>
      <c r="G63" s="79" t="e">
        <f>G64+G67+G77</f>
        <v>#REF!</v>
      </c>
      <c r="H63" s="123" t="e">
        <f t="shared" si="1"/>
        <v>#REF!</v>
      </c>
      <c r="I63" s="76"/>
      <c r="J63" s="69"/>
      <c r="K63" s="78">
        <f t="shared" si="2"/>
        <v>0</v>
      </c>
    </row>
    <row r="64" spans="1:11" s="25" customFormat="1" ht="63.75" customHeight="1" x14ac:dyDescent="0.2">
      <c r="A64" s="83" t="s">
        <v>204</v>
      </c>
      <c r="B64" s="85" t="s">
        <v>205</v>
      </c>
      <c r="C64" s="86"/>
      <c r="D64" s="84"/>
      <c r="E64" s="84"/>
      <c r="F64" s="79" t="e">
        <f t="shared" ref="F64:G65" si="14">F65</f>
        <v>#REF!</v>
      </c>
      <c r="G64" s="79" t="e">
        <f t="shared" si="14"/>
        <v>#REF!</v>
      </c>
      <c r="H64" s="123" t="e">
        <f t="shared" si="1"/>
        <v>#REF!</v>
      </c>
      <c r="I64" s="76"/>
      <c r="J64" s="69"/>
      <c r="K64" s="78">
        <f t="shared" si="2"/>
        <v>0</v>
      </c>
    </row>
    <row r="65" spans="1:12" ht="32.1" customHeight="1" x14ac:dyDescent="0.2">
      <c r="A65" s="48" t="s">
        <v>142</v>
      </c>
      <c r="B65" s="37" t="s">
        <v>205</v>
      </c>
      <c r="C65" s="38">
        <v>200</v>
      </c>
      <c r="D65" s="36"/>
      <c r="E65" s="36"/>
      <c r="F65" s="51" t="e">
        <f t="shared" si="14"/>
        <v>#REF!</v>
      </c>
      <c r="G65" s="51" t="e">
        <f t="shared" si="14"/>
        <v>#REF!</v>
      </c>
      <c r="H65" s="123" t="e">
        <f t="shared" si="1"/>
        <v>#REF!</v>
      </c>
      <c r="I65" s="76"/>
      <c r="J65" s="65"/>
      <c r="K65" s="78">
        <f t="shared" si="2"/>
        <v>0</v>
      </c>
    </row>
    <row r="66" spans="1:12" ht="32.1" customHeight="1" x14ac:dyDescent="0.2">
      <c r="A66" s="48" t="s">
        <v>18</v>
      </c>
      <c r="B66" s="37" t="s">
        <v>205</v>
      </c>
      <c r="C66" s="38">
        <v>240</v>
      </c>
      <c r="D66" s="36">
        <v>8</v>
      </c>
      <c r="E66" s="36">
        <v>1</v>
      </c>
      <c r="F66" s="51" t="e">
        <f>#REF!</f>
        <v>#REF!</v>
      </c>
      <c r="G66" s="51" t="e">
        <f>#REF!</f>
        <v>#REF!</v>
      </c>
      <c r="H66" s="123" t="e">
        <f t="shared" si="1"/>
        <v>#REF!</v>
      </c>
      <c r="I66" s="76"/>
      <c r="J66" s="65"/>
      <c r="K66" s="78">
        <f t="shared" si="2"/>
        <v>0</v>
      </c>
    </row>
    <row r="67" spans="1:12" s="25" customFormat="1" ht="50.25" customHeight="1" x14ac:dyDescent="0.2">
      <c r="A67" s="83" t="s">
        <v>206</v>
      </c>
      <c r="B67" s="85" t="s">
        <v>207</v>
      </c>
      <c r="C67" s="86"/>
      <c r="D67" s="84"/>
      <c r="E67" s="84"/>
      <c r="F67" s="79" t="e">
        <f>F68+F70+F72</f>
        <v>#REF!</v>
      </c>
      <c r="G67" s="79" t="e">
        <f>G68+G70+G72</f>
        <v>#REF!</v>
      </c>
      <c r="H67" s="123" t="e">
        <f t="shared" si="1"/>
        <v>#REF!</v>
      </c>
      <c r="I67" s="76"/>
      <c r="J67" s="69"/>
      <c r="K67" s="78">
        <f t="shared" si="2"/>
        <v>0</v>
      </c>
    </row>
    <row r="68" spans="1:12" ht="63.95" customHeight="1" x14ac:dyDescent="0.2">
      <c r="A68" s="48" t="s">
        <v>13</v>
      </c>
      <c r="B68" s="37" t="s">
        <v>207</v>
      </c>
      <c r="C68" s="38">
        <v>100</v>
      </c>
      <c r="D68" s="36"/>
      <c r="E68" s="36"/>
      <c r="F68" s="51" t="e">
        <f>F69</f>
        <v>#REF!</v>
      </c>
      <c r="G68" s="51" t="e">
        <f>G69</f>
        <v>#REF!</v>
      </c>
      <c r="H68" s="123" t="e">
        <f t="shared" si="1"/>
        <v>#REF!</v>
      </c>
      <c r="I68" s="76"/>
      <c r="J68" s="65"/>
      <c r="K68" s="78">
        <f t="shared" si="2"/>
        <v>0</v>
      </c>
    </row>
    <row r="69" spans="1:12" ht="15.95" customHeight="1" x14ac:dyDescent="0.2">
      <c r="A69" s="151" t="s">
        <v>91</v>
      </c>
      <c r="B69" s="37" t="s">
        <v>207</v>
      </c>
      <c r="C69" s="38">
        <v>110</v>
      </c>
      <c r="D69" s="36">
        <v>8</v>
      </c>
      <c r="E69" s="36">
        <v>1</v>
      </c>
      <c r="F69" s="51" t="e">
        <f>#REF!</f>
        <v>#REF!</v>
      </c>
      <c r="G69" s="51" t="e">
        <f>#REF!</f>
        <v>#REF!</v>
      </c>
      <c r="H69" s="123" t="e">
        <f t="shared" si="1"/>
        <v>#REF!</v>
      </c>
      <c r="I69" s="76"/>
      <c r="J69" s="65"/>
      <c r="K69" s="78">
        <f t="shared" si="2"/>
        <v>0</v>
      </c>
    </row>
    <row r="70" spans="1:12" ht="32.1" customHeight="1" x14ac:dyDescent="0.2">
      <c r="A70" s="48" t="s">
        <v>142</v>
      </c>
      <c r="B70" s="37" t="s">
        <v>207</v>
      </c>
      <c r="C70" s="38">
        <v>200</v>
      </c>
      <c r="D70" s="36"/>
      <c r="E70" s="36"/>
      <c r="F70" s="51" t="e">
        <f>F71</f>
        <v>#REF!</v>
      </c>
      <c r="G70" s="51" t="e">
        <f>G71</f>
        <v>#REF!</v>
      </c>
      <c r="H70" s="123" t="e">
        <f t="shared" si="1"/>
        <v>#REF!</v>
      </c>
      <c r="I70" s="76"/>
      <c r="J70" s="65"/>
      <c r="K70" s="78">
        <f t="shared" si="2"/>
        <v>0</v>
      </c>
    </row>
    <row r="71" spans="1:12" ht="32.1" customHeight="1" x14ac:dyDescent="0.2">
      <c r="A71" s="48" t="s">
        <v>18</v>
      </c>
      <c r="B71" s="37" t="s">
        <v>207</v>
      </c>
      <c r="C71" s="38">
        <v>240</v>
      </c>
      <c r="D71" s="36">
        <v>8</v>
      </c>
      <c r="E71" s="36">
        <v>1</v>
      </c>
      <c r="F71" s="51" t="e">
        <f>#REF!</f>
        <v>#REF!</v>
      </c>
      <c r="G71" s="51" t="e">
        <f>#REF!</f>
        <v>#REF!</v>
      </c>
      <c r="H71" s="123" t="e">
        <f t="shared" si="1"/>
        <v>#REF!</v>
      </c>
      <c r="I71" s="76">
        <v>530</v>
      </c>
      <c r="J71" s="65">
        <v>11045.5</v>
      </c>
      <c r="K71" s="78">
        <f t="shared" si="2"/>
        <v>11575.5</v>
      </c>
      <c r="L71" s="104"/>
    </row>
    <row r="72" spans="1:12" ht="15.95" customHeight="1" x14ac:dyDescent="0.2">
      <c r="A72" s="48" t="s">
        <v>19</v>
      </c>
      <c r="B72" s="37" t="s">
        <v>207</v>
      </c>
      <c r="C72" s="38">
        <v>800</v>
      </c>
      <c r="D72" s="36"/>
      <c r="E72" s="36"/>
      <c r="F72" s="51" t="e">
        <f>F73</f>
        <v>#REF!</v>
      </c>
      <c r="G72" s="51" t="e">
        <f>G73</f>
        <v>#REF!</v>
      </c>
      <c r="H72" s="123" t="e">
        <f t="shared" si="1"/>
        <v>#REF!</v>
      </c>
      <c r="I72" s="76"/>
      <c r="J72" s="65"/>
      <c r="K72" s="78">
        <f t="shared" si="2"/>
        <v>0</v>
      </c>
    </row>
    <row r="73" spans="1:12" ht="15.75" x14ac:dyDescent="0.2">
      <c r="A73" s="48" t="s">
        <v>20</v>
      </c>
      <c r="B73" s="37" t="s">
        <v>207</v>
      </c>
      <c r="C73" s="38">
        <v>850</v>
      </c>
      <c r="D73" s="36">
        <v>8</v>
      </c>
      <c r="E73" s="36">
        <v>1</v>
      </c>
      <c r="F73" s="51" t="e">
        <f>#REF!</f>
        <v>#REF!</v>
      </c>
      <c r="G73" s="51" t="e">
        <f>#REF!</f>
        <v>#REF!</v>
      </c>
      <c r="H73" s="123" t="e">
        <f t="shared" si="1"/>
        <v>#REF!</v>
      </c>
      <c r="I73" s="76">
        <v>72.599999999999994</v>
      </c>
      <c r="J73" s="65">
        <v>511.8</v>
      </c>
      <c r="K73" s="78">
        <f t="shared" si="2"/>
        <v>584.4</v>
      </c>
    </row>
    <row r="74" spans="1:12" s="25" customFormat="1" ht="63" x14ac:dyDescent="0.2">
      <c r="A74" s="134" t="s">
        <v>152</v>
      </c>
      <c r="B74" s="85" t="s">
        <v>263</v>
      </c>
      <c r="C74" s="86"/>
      <c r="D74" s="84"/>
      <c r="E74" s="84"/>
      <c r="F74" s="79" t="e">
        <f t="shared" ref="F74:G75" si="15">F75</f>
        <v>#REF!</v>
      </c>
      <c r="G74" s="79" t="e">
        <f t="shared" si="15"/>
        <v>#REF!</v>
      </c>
      <c r="H74" s="123" t="e">
        <f t="shared" ref="H74:H137" si="16">G74/F74*100</f>
        <v>#REF!</v>
      </c>
      <c r="I74" s="76"/>
      <c r="J74" s="69"/>
      <c r="K74" s="78">
        <f t="shared" si="2"/>
        <v>0</v>
      </c>
    </row>
    <row r="75" spans="1:12" ht="63" x14ac:dyDescent="0.2">
      <c r="A75" s="48" t="s">
        <v>13</v>
      </c>
      <c r="B75" s="37" t="s">
        <v>263</v>
      </c>
      <c r="C75" s="38">
        <v>200</v>
      </c>
      <c r="D75" s="36"/>
      <c r="E75" s="36"/>
      <c r="F75" s="51" t="e">
        <f t="shared" si="15"/>
        <v>#REF!</v>
      </c>
      <c r="G75" s="51" t="e">
        <f t="shared" si="15"/>
        <v>#REF!</v>
      </c>
      <c r="H75" s="123" t="e">
        <f t="shared" si="16"/>
        <v>#REF!</v>
      </c>
      <c r="I75" s="76"/>
      <c r="J75" s="65"/>
      <c r="K75" s="78">
        <f t="shared" si="2"/>
        <v>0</v>
      </c>
    </row>
    <row r="76" spans="1:12" ht="15.75" x14ac:dyDescent="0.2">
      <c r="A76" s="48" t="s">
        <v>91</v>
      </c>
      <c r="B76" s="37" t="s">
        <v>263</v>
      </c>
      <c r="C76" s="38">
        <v>210</v>
      </c>
      <c r="D76" s="36">
        <v>8</v>
      </c>
      <c r="E76" s="36">
        <v>1</v>
      </c>
      <c r="F76" s="51" t="e">
        <f>#REF!</f>
        <v>#REF!</v>
      </c>
      <c r="G76" s="51" t="e">
        <f>#REF!</f>
        <v>#REF!</v>
      </c>
      <c r="H76" s="123" t="e">
        <f t="shared" si="16"/>
        <v>#REF!</v>
      </c>
      <c r="I76" s="76"/>
      <c r="J76" s="65"/>
      <c r="K76" s="78">
        <f t="shared" si="2"/>
        <v>0</v>
      </c>
    </row>
    <row r="77" spans="1:12" s="25" customFormat="1" ht="63" x14ac:dyDescent="0.2">
      <c r="A77" s="83" t="s">
        <v>208</v>
      </c>
      <c r="B77" s="85" t="s">
        <v>209</v>
      </c>
      <c r="C77" s="86"/>
      <c r="D77" s="84"/>
      <c r="E77" s="84"/>
      <c r="F77" s="79" t="e">
        <f t="shared" ref="F77:G78" si="17">F78</f>
        <v>#REF!</v>
      </c>
      <c r="G77" s="79" t="e">
        <f t="shared" si="17"/>
        <v>#REF!</v>
      </c>
      <c r="H77" s="123" t="e">
        <f t="shared" si="16"/>
        <v>#REF!</v>
      </c>
      <c r="I77" s="76"/>
      <c r="J77" s="69"/>
      <c r="K77" s="78">
        <f t="shared" si="2"/>
        <v>0</v>
      </c>
    </row>
    <row r="78" spans="1:12" ht="21.75" customHeight="1" x14ac:dyDescent="0.2">
      <c r="A78" s="48" t="s">
        <v>26</v>
      </c>
      <c r="B78" s="37" t="s">
        <v>209</v>
      </c>
      <c r="C78" s="38">
        <v>500</v>
      </c>
      <c r="D78" s="36"/>
      <c r="E78" s="36"/>
      <c r="F78" s="51" t="e">
        <f t="shared" si="17"/>
        <v>#REF!</v>
      </c>
      <c r="G78" s="51" t="e">
        <f t="shared" si="17"/>
        <v>#REF!</v>
      </c>
      <c r="H78" s="123" t="e">
        <f t="shared" si="16"/>
        <v>#REF!</v>
      </c>
      <c r="I78" s="76"/>
      <c r="J78" s="65"/>
      <c r="K78" s="78">
        <f t="shared" si="2"/>
        <v>0</v>
      </c>
    </row>
    <row r="79" spans="1:12" ht="15.95" customHeight="1" x14ac:dyDescent="0.2">
      <c r="A79" s="151" t="s">
        <v>27</v>
      </c>
      <c r="B79" s="37" t="s">
        <v>209</v>
      </c>
      <c r="C79" s="38">
        <v>540</v>
      </c>
      <c r="D79" s="36">
        <v>8</v>
      </c>
      <c r="E79" s="36">
        <v>1</v>
      </c>
      <c r="F79" s="51" t="e">
        <f>#REF!</f>
        <v>#REF!</v>
      </c>
      <c r="G79" s="51" t="e">
        <f>#REF!</f>
        <v>#REF!</v>
      </c>
      <c r="H79" s="123" t="e">
        <f t="shared" si="16"/>
        <v>#REF!</v>
      </c>
      <c r="I79" s="76"/>
      <c r="J79" s="65"/>
      <c r="K79" s="78">
        <f t="shared" si="2"/>
        <v>0</v>
      </c>
    </row>
    <row r="80" spans="1:12" s="25" customFormat="1" ht="47.25" customHeight="1" x14ac:dyDescent="0.2">
      <c r="A80" s="83" t="s">
        <v>232</v>
      </c>
      <c r="B80" s="85" t="s">
        <v>104</v>
      </c>
      <c r="C80" s="86" t="s">
        <v>7</v>
      </c>
      <c r="D80" s="84"/>
      <c r="E80" s="84"/>
      <c r="F80" s="79" t="e">
        <f t="shared" ref="F80:G82" si="18">F81</f>
        <v>#REF!</v>
      </c>
      <c r="G80" s="79" t="e">
        <f t="shared" si="18"/>
        <v>#REF!</v>
      </c>
      <c r="H80" s="123" t="e">
        <f t="shared" si="16"/>
        <v>#REF!</v>
      </c>
      <c r="I80" s="76"/>
      <c r="J80" s="69"/>
      <c r="K80" s="78">
        <f t="shared" si="2"/>
        <v>0</v>
      </c>
    </row>
    <row r="81" spans="1:11" s="25" customFormat="1" ht="52.5" customHeight="1" x14ac:dyDescent="0.2">
      <c r="A81" s="83" t="s">
        <v>233</v>
      </c>
      <c r="B81" s="85" t="s">
        <v>213</v>
      </c>
      <c r="C81" s="86"/>
      <c r="D81" s="84"/>
      <c r="E81" s="84"/>
      <c r="F81" s="79" t="e">
        <f>F82+F84</f>
        <v>#REF!</v>
      </c>
      <c r="G81" s="79" t="e">
        <f>G82+G84</f>
        <v>#REF!</v>
      </c>
      <c r="H81" s="123" t="e">
        <f t="shared" si="16"/>
        <v>#REF!</v>
      </c>
      <c r="I81" s="76"/>
      <c r="J81" s="69"/>
      <c r="K81" s="78">
        <f t="shared" si="2"/>
        <v>0</v>
      </c>
    </row>
    <row r="82" spans="1:11" ht="65.25" customHeight="1" x14ac:dyDescent="0.2">
      <c r="A82" s="48" t="s">
        <v>13</v>
      </c>
      <c r="B82" s="37" t="s">
        <v>213</v>
      </c>
      <c r="C82" s="38">
        <v>100</v>
      </c>
      <c r="D82" s="36"/>
      <c r="E82" s="36"/>
      <c r="F82" s="51" t="e">
        <f t="shared" si="18"/>
        <v>#REF!</v>
      </c>
      <c r="G82" s="51" t="e">
        <f t="shared" si="18"/>
        <v>#REF!</v>
      </c>
      <c r="H82" s="123" t="e">
        <f t="shared" si="16"/>
        <v>#REF!</v>
      </c>
      <c r="I82" s="76"/>
      <c r="J82" s="65"/>
      <c r="K82" s="78">
        <f t="shared" si="2"/>
        <v>0</v>
      </c>
    </row>
    <row r="83" spans="1:11" ht="34.5" customHeight="1" x14ac:dyDescent="0.2">
      <c r="A83" s="48" t="s">
        <v>43</v>
      </c>
      <c r="B83" s="37" t="s">
        <v>213</v>
      </c>
      <c r="C83" s="38">
        <v>120</v>
      </c>
      <c r="D83" s="36">
        <v>11</v>
      </c>
      <c r="E83" s="36">
        <v>5</v>
      </c>
      <c r="F83" s="51" t="e">
        <f>#REF!</f>
        <v>#REF!</v>
      </c>
      <c r="G83" s="51" t="e">
        <f>#REF!</f>
        <v>#REF!</v>
      </c>
      <c r="H83" s="123" t="e">
        <f t="shared" si="16"/>
        <v>#REF!</v>
      </c>
      <c r="I83" s="76">
        <v>-50</v>
      </c>
      <c r="J83" s="65">
        <v>185</v>
      </c>
      <c r="K83" s="78">
        <f t="shared" si="2"/>
        <v>135</v>
      </c>
    </row>
    <row r="84" spans="1:11" ht="30" customHeight="1" x14ac:dyDescent="0.2">
      <c r="A84" s="48" t="s">
        <v>142</v>
      </c>
      <c r="B84" s="37" t="s">
        <v>213</v>
      </c>
      <c r="C84" s="38">
        <v>200</v>
      </c>
      <c r="D84" s="36"/>
      <c r="E84" s="36"/>
      <c r="F84" s="51" t="e">
        <f>F85</f>
        <v>#REF!</v>
      </c>
      <c r="G84" s="51" t="e">
        <f>G85</f>
        <v>#REF!</v>
      </c>
      <c r="H84" s="123" t="e">
        <f t="shared" si="16"/>
        <v>#REF!</v>
      </c>
      <c r="I84" s="76"/>
      <c r="J84" s="65"/>
      <c r="K84" s="78">
        <f t="shared" si="2"/>
        <v>0</v>
      </c>
    </row>
    <row r="85" spans="1:11" ht="30" customHeight="1" x14ac:dyDescent="0.2">
      <c r="A85" s="48" t="s">
        <v>18</v>
      </c>
      <c r="B85" s="37" t="s">
        <v>213</v>
      </c>
      <c r="C85" s="38">
        <v>240</v>
      </c>
      <c r="D85" s="36">
        <v>11</v>
      </c>
      <c r="E85" s="36">
        <v>5</v>
      </c>
      <c r="F85" s="51" t="e">
        <f>#REF!</f>
        <v>#REF!</v>
      </c>
      <c r="G85" s="51" t="e">
        <f>#REF!</f>
        <v>#REF!</v>
      </c>
      <c r="H85" s="123" t="e">
        <f t="shared" si="16"/>
        <v>#REF!</v>
      </c>
      <c r="I85" s="76">
        <v>-71.099999999999994</v>
      </c>
      <c r="J85" s="65">
        <v>567.29999999999995</v>
      </c>
      <c r="K85" s="78">
        <f t="shared" si="2"/>
        <v>496.19999999999993</v>
      </c>
    </row>
    <row r="86" spans="1:11" s="25" customFormat="1" ht="36" customHeight="1" x14ac:dyDescent="0.2">
      <c r="A86" s="83" t="s">
        <v>234</v>
      </c>
      <c r="B86" s="85" t="s">
        <v>85</v>
      </c>
      <c r="C86" s="86"/>
      <c r="D86" s="84"/>
      <c r="E86" s="84"/>
      <c r="F86" s="79" t="e">
        <f>F87</f>
        <v>#REF!</v>
      </c>
      <c r="G86" s="79" t="e">
        <f>G87</f>
        <v>#REF!</v>
      </c>
      <c r="H86" s="123" t="e">
        <f t="shared" si="16"/>
        <v>#REF!</v>
      </c>
      <c r="I86" s="76"/>
      <c r="J86" s="69"/>
      <c r="K86" s="78">
        <f t="shared" si="2"/>
        <v>0</v>
      </c>
    </row>
    <row r="87" spans="1:11" s="25" customFormat="1" ht="48" customHeight="1" x14ac:dyDescent="0.2">
      <c r="A87" s="83" t="s">
        <v>235</v>
      </c>
      <c r="B87" s="85" t="s">
        <v>202</v>
      </c>
      <c r="C87" s="86"/>
      <c r="D87" s="84"/>
      <c r="E87" s="84"/>
      <c r="F87" s="79" t="e">
        <f>F88+F90</f>
        <v>#REF!</v>
      </c>
      <c r="G87" s="79" t="e">
        <f>G88+G90</f>
        <v>#REF!</v>
      </c>
      <c r="H87" s="123" t="e">
        <f t="shared" si="16"/>
        <v>#REF!</v>
      </c>
      <c r="I87" s="76"/>
      <c r="J87" s="69"/>
      <c r="K87" s="78">
        <f t="shared" si="2"/>
        <v>0</v>
      </c>
    </row>
    <row r="88" spans="1:11" s="25" customFormat="1" ht="48" customHeight="1" x14ac:dyDescent="0.2">
      <c r="A88" s="48" t="s">
        <v>13</v>
      </c>
      <c r="B88" s="37" t="s">
        <v>202</v>
      </c>
      <c r="C88" s="38">
        <v>100</v>
      </c>
      <c r="D88" s="36"/>
      <c r="E88" s="36"/>
      <c r="F88" s="51" t="e">
        <f>F89</f>
        <v>#REF!</v>
      </c>
      <c r="G88" s="51" t="e">
        <f>G89</f>
        <v>#REF!</v>
      </c>
      <c r="H88" s="123" t="e">
        <f t="shared" si="16"/>
        <v>#REF!</v>
      </c>
      <c r="I88" s="76"/>
      <c r="J88" s="69"/>
      <c r="K88" s="78">
        <f t="shared" si="2"/>
        <v>0</v>
      </c>
    </row>
    <row r="89" spans="1:11" s="25" customFormat="1" ht="33.75" customHeight="1" x14ac:dyDescent="0.2">
      <c r="A89" s="48" t="s">
        <v>14</v>
      </c>
      <c r="B89" s="37" t="s">
        <v>202</v>
      </c>
      <c r="C89" s="38">
        <v>120</v>
      </c>
      <c r="D89" s="36">
        <v>7</v>
      </c>
      <c r="E89" s="36">
        <v>7</v>
      </c>
      <c r="F89" s="51" t="e">
        <f>#REF!</f>
        <v>#REF!</v>
      </c>
      <c r="G89" s="51" t="e">
        <f>#REF!</f>
        <v>#REF!</v>
      </c>
      <c r="H89" s="123" t="e">
        <f t="shared" si="16"/>
        <v>#REF!</v>
      </c>
      <c r="I89" s="76"/>
      <c r="J89" s="69"/>
      <c r="K89" s="78">
        <f t="shared" si="2"/>
        <v>0</v>
      </c>
    </row>
    <row r="90" spans="1:11" ht="32.1" customHeight="1" x14ac:dyDescent="0.2">
      <c r="A90" s="48" t="s">
        <v>142</v>
      </c>
      <c r="B90" s="37" t="s">
        <v>202</v>
      </c>
      <c r="C90" s="38">
        <v>200</v>
      </c>
      <c r="D90" s="36"/>
      <c r="E90" s="36"/>
      <c r="F90" s="51" t="e">
        <f>F91</f>
        <v>#REF!</v>
      </c>
      <c r="G90" s="51" t="e">
        <f>G91</f>
        <v>#REF!</v>
      </c>
      <c r="H90" s="123" t="e">
        <f t="shared" si="16"/>
        <v>#REF!</v>
      </c>
      <c r="I90" s="76"/>
      <c r="J90" s="65"/>
      <c r="K90" s="78">
        <f t="shared" si="2"/>
        <v>0</v>
      </c>
    </row>
    <row r="91" spans="1:11" ht="32.1" customHeight="1" x14ac:dyDescent="0.2">
      <c r="A91" s="48" t="s">
        <v>18</v>
      </c>
      <c r="B91" s="37" t="s">
        <v>202</v>
      </c>
      <c r="C91" s="38">
        <v>240</v>
      </c>
      <c r="D91" s="36">
        <v>7</v>
      </c>
      <c r="E91" s="36">
        <v>7</v>
      </c>
      <c r="F91" s="51" t="e">
        <f>#REF!</f>
        <v>#REF!</v>
      </c>
      <c r="G91" s="51" t="e">
        <f>#REF!</f>
        <v>#REF!</v>
      </c>
      <c r="H91" s="123" t="e">
        <f t="shared" si="16"/>
        <v>#REF!</v>
      </c>
      <c r="I91" s="76">
        <v>-57.6</v>
      </c>
      <c r="J91" s="65">
        <v>647.1</v>
      </c>
      <c r="K91" s="78">
        <f t="shared" si="2"/>
        <v>589.5</v>
      </c>
    </row>
    <row r="92" spans="1:11" s="25" customFormat="1" ht="52.5" customHeight="1" x14ac:dyDescent="0.2">
      <c r="A92" s="83" t="s">
        <v>237</v>
      </c>
      <c r="B92" s="85" t="s">
        <v>62</v>
      </c>
      <c r="C92" s="86"/>
      <c r="D92" s="84"/>
      <c r="E92" s="84"/>
      <c r="F92" s="79" t="e">
        <f t="shared" ref="F92:G94" si="19">F93</f>
        <v>#REF!</v>
      </c>
      <c r="G92" s="79" t="e">
        <f t="shared" si="19"/>
        <v>#REF!</v>
      </c>
      <c r="H92" s="123" t="e">
        <f t="shared" si="16"/>
        <v>#REF!</v>
      </c>
      <c r="I92" s="76"/>
      <c r="J92" s="69"/>
      <c r="K92" s="78">
        <f t="shared" si="2"/>
        <v>0</v>
      </c>
    </row>
    <row r="93" spans="1:11" s="25" customFormat="1" ht="53.25" customHeight="1" x14ac:dyDescent="0.2">
      <c r="A93" s="83" t="s">
        <v>236</v>
      </c>
      <c r="B93" s="85" t="s">
        <v>63</v>
      </c>
      <c r="C93" s="86"/>
      <c r="D93" s="84"/>
      <c r="E93" s="84"/>
      <c r="F93" s="79" t="e">
        <f t="shared" si="19"/>
        <v>#REF!</v>
      </c>
      <c r="G93" s="79" t="e">
        <f t="shared" si="19"/>
        <v>#REF!</v>
      </c>
      <c r="H93" s="123" t="e">
        <f t="shared" si="16"/>
        <v>#REF!</v>
      </c>
      <c r="I93" s="76"/>
      <c r="J93" s="69"/>
      <c r="K93" s="78">
        <f t="shared" ref="K93:K172" si="20">J93+I93</f>
        <v>0</v>
      </c>
    </row>
    <row r="94" spans="1:11" ht="30" customHeight="1" x14ac:dyDescent="0.2">
      <c r="A94" s="48" t="s">
        <v>142</v>
      </c>
      <c r="B94" s="37" t="s">
        <v>63</v>
      </c>
      <c r="C94" s="38">
        <v>200</v>
      </c>
      <c r="D94" s="36"/>
      <c r="E94" s="36"/>
      <c r="F94" s="51" t="e">
        <f t="shared" si="19"/>
        <v>#REF!</v>
      </c>
      <c r="G94" s="51" t="e">
        <f t="shared" si="19"/>
        <v>#REF!</v>
      </c>
      <c r="H94" s="123" t="e">
        <f t="shared" si="16"/>
        <v>#REF!</v>
      </c>
      <c r="I94" s="76"/>
      <c r="J94" s="65"/>
      <c r="K94" s="78">
        <f t="shared" si="20"/>
        <v>0</v>
      </c>
    </row>
    <row r="95" spans="1:11" ht="30" customHeight="1" x14ac:dyDescent="0.2">
      <c r="A95" s="48" t="s">
        <v>18</v>
      </c>
      <c r="B95" s="37" t="s">
        <v>63</v>
      </c>
      <c r="C95" s="38">
        <v>240</v>
      </c>
      <c r="D95" s="36">
        <v>4</v>
      </c>
      <c r="E95" s="36">
        <v>9</v>
      </c>
      <c r="F95" s="51" t="e">
        <f>#REF!</f>
        <v>#REF!</v>
      </c>
      <c r="G95" s="51" t="e">
        <f>#REF!</f>
        <v>#REF!</v>
      </c>
      <c r="H95" s="123" t="e">
        <f t="shared" si="16"/>
        <v>#REF!</v>
      </c>
      <c r="I95" s="76">
        <v>1870</v>
      </c>
      <c r="J95" s="65">
        <v>1437</v>
      </c>
      <c r="K95" s="78">
        <f t="shared" si="20"/>
        <v>3307</v>
      </c>
    </row>
    <row r="96" spans="1:11" ht="30" customHeight="1" x14ac:dyDescent="0.2">
      <c r="A96" s="83" t="s">
        <v>238</v>
      </c>
      <c r="B96" s="85" t="s">
        <v>172</v>
      </c>
      <c r="C96" s="86"/>
      <c r="D96" s="84"/>
      <c r="E96" s="84"/>
      <c r="F96" s="79" t="e">
        <f>F97+F100+F103+F106</f>
        <v>#REF!</v>
      </c>
      <c r="G96" s="79" t="e">
        <f>G97+G100+G103+G106</f>
        <v>#REF!</v>
      </c>
      <c r="H96" s="123" t="e">
        <f t="shared" si="16"/>
        <v>#REF!</v>
      </c>
      <c r="I96" s="76"/>
      <c r="J96" s="65"/>
      <c r="K96" s="78">
        <f t="shared" si="20"/>
        <v>0</v>
      </c>
    </row>
    <row r="97" spans="1:11" ht="30" hidden="1" customHeight="1" x14ac:dyDescent="0.2">
      <c r="A97" s="48" t="s">
        <v>173</v>
      </c>
      <c r="B97" s="37" t="s">
        <v>174</v>
      </c>
      <c r="C97" s="38"/>
      <c r="D97" s="36"/>
      <c r="E97" s="36"/>
      <c r="F97" s="51">
        <f t="shared" ref="F97:G98" si="21">F98</f>
        <v>0</v>
      </c>
      <c r="G97" s="51">
        <f t="shared" si="21"/>
        <v>0</v>
      </c>
      <c r="H97" s="123" t="e">
        <f t="shared" si="16"/>
        <v>#DIV/0!</v>
      </c>
      <c r="I97" s="76"/>
      <c r="J97" s="65"/>
      <c r="K97" s="78">
        <f t="shared" si="20"/>
        <v>0</v>
      </c>
    </row>
    <row r="98" spans="1:11" ht="30" hidden="1" customHeight="1" x14ac:dyDescent="0.2">
      <c r="A98" s="48" t="s">
        <v>19</v>
      </c>
      <c r="B98" s="37" t="s">
        <v>174</v>
      </c>
      <c r="C98" s="38">
        <v>800</v>
      </c>
      <c r="D98" s="36"/>
      <c r="E98" s="36"/>
      <c r="F98" s="51">
        <f t="shared" si="21"/>
        <v>0</v>
      </c>
      <c r="G98" s="51">
        <f t="shared" si="21"/>
        <v>0</v>
      </c>
      <c r="H98" s="123" t="e">
        <f t="shared" si="16"/>
        <v>#DIV/0!</v>
      </c>
      <c r="I98" s="76"/>
      <c r="J98" s="65"/>
      <c r="K98" s="78">
        <f t="shared" si="20"/>
        <v>0</v>
      </c>
    </row>
    <row r="99" spans="1:11" ht="30" hidden="1" customHeight="1" x14ac:dyDescent="0.2">
      <c r="A99" s="48" t="s">
        <v>175</v>
      </c>
      <c r="B99" s="37" t="s">
        <v>174</v>
      </c>
      <c r="C99" s="38">
        <v>810</v>
      </c>
      <c r="D99" s="36">
        <v>4</v>
      </c>
      <c r="E99" s="36">
        <v>12</v>
      </c>
      <c r="F99" s="51">
        <v>0</v>
      </c>
      <c r="G99" s="51">
        <v>0</v>
      </c>
      <c r="H99" s="123" t="e">
        <f t="shared" si="16"/>
        <v>#DIV/0!</v>
      </c>
      <c r="I99" s="76"/>
      <c r="J99" s="65"/>
      <c r="K99" s="78">
        <f t="shared" si="20"/>
        <v>0</v>
      </c>
    </row>
    <row r="100" spans="1:11" ht="30" customHeight="1" x14ac:dyDescent="0.2">
      <c r="A100" s="48" t="s">
        <v>176</v>
      </c>
      <c r="B100" s="37" t="s">
        <v>177</v>
      </c>
      <c r="C100" s="38"/>
      <c r="D100" s="36"/>
      <c r="E100" s="36"/>
      <c r="F100" s="51" t="e">
        <f t="shared" ref="F100:G101" si="22">F101</f>
        <v>#REF!</v>
      </c>
      <c r="G100" s="51" t="e">
        <f t="shared" si="22"/>
        <v>#REF!</v>
      </c>
      <c r="H100" s="123" t="e">
        <f t="shared" si="16"/>
        <v>#REF!</v>
      </c>
      <c r="I100" s="76"/>
      <c r="J100" s="65"/>
      <c r="K100" s="78">
        <f t="shared" si="20"/>
        <v>0</v>
      </c>
    </row>
    <row r="101" spans="1:11" ht="30" customHeight="1" x14ac:dyDescent="0.2">
      <c r="A101" s="48" t="s">
        <v>19</v>
      </c>
      <c r="B101" s="37" t="s">
        <v>177</v>
      </c>
      <c r="C101" s="38">
        <v>800</v>
      </c>
      <c r="D101" s="36"/>
      <c r="E101" s="36"/>
      <c r="F101" s="51" t="e">
        <f t="shared" si="22"/>
        <v>#REF!</v>
      </c>
      <c r="G101" s="51" t="e">
        <f t="shared" si="22"/>
        <v>#REF!</v>
      </c>
      <c r="H101" s="123" t="e">
        <f t="shared" si="16"/>
        <v>#REF!</v>
      </c>
      <c r="I101" s="76"/>
      <c r="J101" s="65"/>
      <c r="K101" s="78">
        <f t="shared" si="20"/>
        <v>0</v>
      </c>
    </row>
    <row r="102" spans="1:11" ht="30" customHeight="1" x14ac:dyDescent="0.2">
      <c r="A102" s="48" t="s">
        <v>175</v>
      </c>
      <c r="B102" s="37" t="s">
        <v>177</v>
      </c>
      <c r="C102" s="38">
        <v>810</v>
      </c>
      <c r="D102" s="36">
        <v>4</v>
      </c>
      <c r="E102" s="36">
        <v>12</v>
      </c>
      <c r="F102" s="51" t="e">
        <f>#REF!</f>
        <v>#REF!</v>
      </c>
      <c r="G102" s="51" t="e">
        <f>#REF!</f>
        <v>#REF!</v>
      </c>
      <c r="H102" s="123" t="e">
        <f t="shared" si="16"/>
        <v>#REF!</v>
      </c>
      <c r="I102" s="76"/>
      <c r="J102" s="65"/>
      <c r="K102" s="78">
        <f t="shared" si="20"/>
        <v>0</v>
      </c>
    </row>
    <row r="103" spans="1:11" ht="30" customHeight="1" x14ac:dyDescent="0.2">
      <c r="A103" s="48" t="s">
        <v>178</v>
      </c>
      <c r="B103" s="37" t="s">
        <v>179</v>
      </c>
      <c r="C103" s="38"/>
      <c r="D103" s="36"/>
      <c r="E103" s="36"/>
      <c r="F103" s="51" t="e">
        <f t="shared" ref="F103:G104" si="23">F104</f>
        <v>#REF!</v>
      </c>
      <c r="G103" s="51" t="e">
        <f t="shared" si="23"/>
        <v>#REF!</v>
      </c>
      <c r="H103" s="123" t="e">
        <f t="shared" si="16"/>
        <v>#REF!</v>
      </c>
      <c r="I103" s="76"/>
      <c r="J103" s="65"/>
      <c r="K103" s="78">
        <f t="shared" si="20"/>
        <v>0</v>
      </c>
    </row>
    <row r="104" spans="1:11" ht="30" customHeight="1" x14ac:dyDescent="0.2">
      <c r="A104" s="48" t="s">
        <v>19</v>
      </c>
      <c r="B104" s="37" t="s">
        <v>179</v>
      </c>
      <c r="C104" s="38">
        <v>800</v>
      </c>
      <c r="D104" s="36"/>
      <c r="E104" s="36"/>
      <c r="F104" s="51" t="e">
        <f t="shared" si="23"/>
        <v>#REF!</v>
      </c>
      <c r="G104" s="51" t="e">
        <f t="shared" si="23"/>
        <v>#REF!</v>
      </c>
      <c r="H104" s="123" t="e">
        <f t="shared" si="16"/>
        <v>#REF!</v>
      </c>
      <c r="I104" s="76"/>
      <c r="J104" s="65"/>
      <c r="K104" s="78">
        <f t="shared" si="20"/>
        <v>0</v>
      </c>
    </row>
    <row r="105" spans="1:11" ht="30" customHeight="1" x14ac:dyDescent="0.2">
      <c r="A105" s="48" t="s">
        <v>175</v>
      </c>
      <c r="B105" s="37" t="s">
        <v>179</v>
      </c>
      <c r="C105" s="38">
        <v>810</v>
      </c>
      <c r="D105" s="36">
        <v>4</v>
      </c>
      <c r="E105" s="36">
        <v>12</v>
      </c>
      <c r="F105" s="51" t="e">
        <f>#REF!</f>
        <v>#REF!</v>
      </c>
      <c r="G105" s="51" t="e">
        <f>#REF!</f>
        <v>#REF!</v>
      </c>
      <c r="H105" s="123" t="e">
        <f t="shared" si="16"/>
        <v>#REF!</v>
      </c>
      <c r="I105" s="76"/>
      <c r="J105" s="65"/>
      <c r="K105" s="78">
        <f t="shared" si="20"/>
        <v>0</v>
      </c>
    </row>
    <row r="106" spans="1:11" ht="66.75" hidden="1" customHeight="1" x14ac:dyDescent="0.2">
      <c r="A106" s="48" t="s">
        <v>364</v>
      </c>
      <c r="B106" s="37" t="s">
        <v>180</v>
      </c>
      <c r="C106" s="38"/>
      <c r="D106" s="36"/>
      <c r="E106" s="36"/>
      <c r="F106" s="51">
        <f t="shared" ref="F106:G107" si="24">F107</f>
        <v>0</v>
      </c>
      <c r="G106" s="51">
        <f t="shared" si="24"/>
        <v>0</v>
      </c>
      <c r="H106" s="123" t="e">
        <f t="shared" si="16"/>
        <v>#DIV/0!</v>
      </c>
      <c r="I106" s="76"/>
      <c r="J106" s="65"/>
      <c r="K106" s="78">
        <f t="shared" si="20"/>
        <v>0</v>
      </c>
    </row>
    <row r="107" spans="1:11" ht="18" hidden="1" customHeight="1" x14ac:dyDescent="0.2">
      <c r="A107" s="48" t="s">
        <v>19</v>
      </c>
      <c r="B107" s="37" t="s">
        <v>180</v>
      </c>
      <c r="C107" s="38">
        <v>800</v>
      </c>
      <c r="D107" s="36"/>
      <c r="E107" s="36"/>
      <c r="F107" s="51">
        <f t="shared" si="24"/>
        <v>0</v>
      </c>
      <c r="G107" s="51">
        <f t="shared" si="24"/>
        <v>0</v>
      </c>
      <c r="H107" s="123" t="e">
        <f t="shared" si="16"/>
        <v>#DIV/0!</v>
      </c>
      <c r="I107" s="76"/>
      <c r="J107" s="65"/>
      <c r="K107" s="78">
        <f t="shared" si="20"/>
        <v>0</v>
      </c>
    </row>
    <row r="108" spans="1:11" ht="30" hidden="1" customHeight="1" x14ac:dyDescent="0.2">
      <c r="A108" s="48" t="s">
        <v>175</v>
      </c>
      <c r="B108" s="37" t="s">
        <v>180</v>
      </c>
      <c r="C108" s="38">
        <v>810</v>
      </c>
      <c r="D108" s="36">
        <v>4</v>
      </c>
      <c r="E108" s="36">
        <v>12</v>
      </c>
      <c r="F108" s="51"/>
      <c r="G108" s="51">
        <v>0</v>
      </c>
      <c r="H108" s="123" t="e">
        <f t="shared" si="16"/>
        <v>#DIV/0!</v>
      </c>
      <c r="I108" s="76"/>
      <c r="J108" s="65"/>
      <c r="K108" s="78">
        <f t="shared" si="20"/>
        <v>0</v>
      </c>
    </row>
    <row r="109" spans="1:11" s="25" customFormat="1" ht="15.75" x14ac:dyDescent="0.2">
      <c r="A109" s="83" t="s">
        <v>9</v>
      </c>
      <c r="B109" s="85" t="s">
        <v>10</v>
      </c>
      <c r="C109" s="86" t="s">
        <v>7</v>
      </c>
      <c r="D109" s="84"/>
      <c r="E109" s="84"/>
      <c r="F109" s="79" t="e">
        <f>F110+F113+F118+F121+F124+F142+F150+F153+F158+F164+F167+F174+F179+F182+F191+F214+F219+F224+F138+F202+F194+F195+F199+F211+F208+F133+F188+F145</f>
        <v>#REF!</v>
      </c>
      <c r="G109" s="79" t="e">
        <f>G110+G113+G118+G121+G124+G142+G150+G153+G158+G164+G167+G174+G179+G182+G191+G214+G219+G224+G138+G202+G194+G195+G199+G211+G208+G133+G188+G145</f>
        <v>#REF!</v>
      </c>
      <c r="H109" s="123" t="e">
        <f t="shared" si="16"/>
        <v>#REF!</v>
      </c>
      <c r="I109" s="76"/>
      <c r="J109" s="69"/>
      <c r="K109" s="78">
        <f t="shared" si="20"/>
        <v>0</v>
      </c>
    </row>
    <row r="110" spans="1:11" s="25" customFormat="1" ht="32.1" customHeight="1" x14ac:dyDescent="0.2">
      <c r="A110" s="83" t="s">
        <v>22</v>
      </c>
      <c r="B110" s="85" t="s">
        <v>23</v>
      </c>
      <c r="C110" s="86"/>
      <c r="D110" s="84"/>
      <c r="E110" s="84"/>
      <c r="F110" s="79" t="e">
        <f t="shared" ref="F110:G111" si="25">F111</f>
        <v>#REF!</v>
      </c>
      <c r="G110" s="79" t="e">
        <f t="shared" si="25"/>
        <v>#REF!</v>
      </c>
      <c r="H110" s="123" t="e">
        <f t="shared" si="16"/>
        <v>#REF!</v>
      </c>
      <c r="I110" s="76"/>
      <c r="J110" s="69"/>
      <c r="K110" s="78">
        <f t="shared" si="20"/>
        <v>0</v>
      </c>
    </row>
    <row r="111" spans="1:11" ht="63.95" customHeight="1" x14ac:dyDescent="0.2">
      <c r="A111" s="48" t="s">
        <v>13</v>
      </c>
      <c r="B111" s="37" t="s">
        <v>23</v>
      </c>
      <c r="C111" s="38">
        <v>100</v>
      </c>
      <c r="D111" s="36"/>
      <c r="E111" s="36"/>
      <c r="F111" s="51" t="e">
        <f t="shared" si="25"/>
        <v>#REF!</v>
      </c>
      <c r="G111" s="51" t="e">
        <f t="shared" si="25"/>
        <v>#REF!</v>
      </c>
      <c r="H111" s="123" t="e">
        <f t="shared" si="16"/>
        <v>#REF!</v>
      </c>
      <c r="I111" s="76"/>
      <c r="J111" s="65"/>
      <c r="K111" s="78">
        <f t="shared" si="20"/>
        <v>0</v>
      </c>
    </row>
    <row r="112" spans="1:11" ht="32.1" customHeight="1" x14ac:dyDescent="0.2">
      <c r="A112" s="48" t="s">
        <v>14</v>
      </c>
      <c r="B112" s="37" t="s">
        <v>23</v>
      </c>
      <c r="C112" s="38">
        <v>120</v>
      </c>
      <c r="D112" s="36">
        <v>1</v>
      </c>
      <c r="E112" s="36">
        <v>4</v>
      </c>
      <c r="F112" s="51" t="e">
        <f>#REF!</f>
        <v>#REF!</v>
      </c>
      <c r="G112" s="51" t="e">
        <f>#REF!</f>
        <v>#REF!</v>
      </c>
      <c r="H112" s="123" t="e">
        <f t="shared" si="16"/>
        <v>#REF!</v>
      </c>
      <c r="I112" s="76"/>
      <c r="J112" s="4"/>
      <c r="K112" s="78">
        <f t="shared" si="20"/>
        <v>0</v>
      </c>
    </row>
    <row r="113" spans="1:11" ht="15.95" customHeight="1" x14ac:dyDescent="0.2">
      <c r="A113" s="83" t="s">
        <v>16</v>
      </c>
      <c r="B113" s="85" t="s">
        <v>17</v>
      </c>
      <c r="C113" s="86" t="s">
        <v>7</v>
      </c>
      <c r="D113" s="84"/>
      <c r="E113" s="84"/>
      <c r="F113" s="79" t="e">
        <f>F114+F116</f>
        <v>#REF!</v>
      </c>
      <c r="G113" s="79" t="e">
        <f>G114+G116</f>
        <v>#REF!</v>
      </c>
      <c r="H113" s="123" t="e">
        <f t="shared" si="16"/>
        <v>#REF!</v>
      </c>
      <c r="I113" s="76"/>
      <c r="J113" s="4"/>
      <c r="K113" s="78">
        <f t="shared" si="20"/>
        <v>0</v>
      </c>
    </row>
    <row r="114" spans="1:11" ht="32.1" customHeight="1" x14ac:dyDescent="0.2">
      <c r="A114" s="48" t="s">
        <v>142</v>
      </c>
      <c r="B114" s="37" t="s">
        <v>17</v>
      </c>
      <c r="C114" s="38">
        <v>200</v>
      </c>
      <c r="D114" s="36"/>
      <c r="E114" s="36"/>
      <c r="F114" s="51" t="e">
        <f t="shared" ref="F114:K114" si="26">F115</f>
        <v>#REF!</v>
      </c>
      <c r="G114" s="51" t="e">
        <f t="shared" si="26"/>
        <v>#REF!</v>
      </c>
      <c r="H114" s="123" t="e">
        <f t="shared" si="16"/>
        <v>#REF!</v>
      </c>
      <c r="I114" s="51">
        <f t="shared" si="26"/>
        <v>64.900000000000006</v>
      </c>
      <c r="J114" s="51">
        <f t="shared" si="26"/>
        <v>2679.3</v>
      </c>
      <c r="K114" s="51">
        <f t="shared" si="26"/>
        <v>2744.2000000000003</v>
      </c>
    </row>
    <row r="115" spans="1:11" ht="32.1" customHeight="1" x14ac:dyDescent="0.2">
      <c r="A115" s="48" t="s">
        <v>18</v>
      </c>
      <c r="B115" s="37" t="s">
        <v>17</v>
      </c>
      <c r="C115" s="38">
        <v>240</v>
      </c>
      <c r="D115" s="36">
        <v>1</v>
      </c>
      <c r="E115" s="36">
        <v>4</v>
      </c>
      <c r="F115" s="51" t="e">
        <f>#REF!</f>
        <v>#REF!</v>
      </c>
      <c r="G115" s="51" t="e">
        <f>#REF!</f>
        <v>#REF!</v>
      </c>
      <c r="H115" s="123" t="e">
        <f t="shared" si="16"/>
        <v>#REF!</v>
      </c>
      <c r="I115" s="76">
        <v>64.900000000000006</v>
      </c>
      <c r="J115" s="4">
        <v>2679.3</v>
      </c>
      <c r="K115" s="78">
        <f t="shared" si="20"/>
        <v>2744.2000000000003</v>
      </c>
    </row>
    <row r="116" spans="1:11" ht="15.95" customHeight="1" x14ac:dyDescent="0.2">
      <c r="A116" s="48" t="s">
        <v>19</v>
      </c>
      <c r="B116" s="37" t="s">
        <v>17</v>
      </c>
      <c r="C116" s="38">
        <v>800</v>
      </c>
      <c r="D116" s="36"/>
      <c r="E116" s="36"/>
      <c r="F116" s="51" t="e">
        <f>F117</f>
        <v>#REF!</v>
      </c>
      <c r="G116" s="51" t="e">
        <f>G117</f>
        <v>#REF!</v>
      </c>
      <c r="H116" s="123" t="e">
        <f t="shared" si="16"/>
        <v>#REF!</v>
      </c>
      <c r="I116" s="76"/>
      <c r="J116" s="4"/>
      <c r="K116" s="78">
        <f t="shared" si="20"/>
        <v>0</v>
      </c>
    </row>
    <row r="117" spans="1:11" ht="15.95" customHeight="1" x14ac:dyDescent="0.2">
      <c r="A117" s="48" t="s">
        <v>20</v>
      </c>
      <c r="B117" s="37" t="s">
        <v>17</v>
      </c>
      <c r="C117" s="38">
        <v>850</v>
      </c>
      <c r="D117" s="36">
        <v>1</v>
      </c>
      <c r="E117" s="36">
        <v>4</v>
      </c>
      <c r="F117" s="51" t="e">
        <f>#REF!</f>
        <v>#REF!</v>
      </c>
      <c r="G117" s="51" t="e">
        <f>#REF!</f>
        <v>#REF!</v>
      </c>
      <c r="H117" s="123" t="e">
        <f t="shared" si="16"/>
        <v>#REF!</v>
      </c>
      <c r="I117" s="76">
        <v>-64.900000000000006</v>
      </c>
      <c r="J117" s="4">
        <v>113</v>
      </c>
      <c r="K117" s="78">
        <f t="shared" si="20"/>
        <v>48.099999999999994</v>
      </c>
    </row>
    <row r="118" spans="1:11" s="25" customFormat="1" ht="32.1" customHeight="1" x14ac:dyDescent="0.2">
      <c r="A118" s="83" t="s">
        <v>117</v>
      </c>
      <c r="B118" s="85" t="s">
        <v>25</v>
      </c>
      <c r="C118" s="86"/>
      <c r="D118" s="84"/>
      <c r="E118" s="84"/>
      <c r="F118" s="79" t="e">
        <f t="shared" ref="F118:G119" si="27">F119</f>
        <v>#REF!</v>
      </c>
      <c r="G118" s="79" t="e">
        <f t="shared" si="27"/>
        <v>#REF!</v>
      </c>
      <c r="H118" s="123" t="e">
        <f t="shared" si="16"/>
        <v>#REF!</v>
      </c>
      <c r="I118" s="76"/>
      <c r="J118" s="4"/>
      <c r="K118" s="78">
        <f t="shared" si="20"/>
        <v>0</v>
      </c>
    </row>
    <row r="119" spans="1:11" ht="15.95" customHeight="1" x14ac:dyDescent="0.2">
      <c r="A119" s="48" t="s">
        <v>26</v>
      </c>
      <c r="B119" s="37" t="s">
        <v>25</v>
      </c>
      <c r="C119" s="38">
        <v>500</v>
      </c>
      <c r="D119" s="36"/>
      <c r="E119" s="36"/>
      <c r="F119" s="51" t="e">
        <f t="shared" si="27"/>
        <v>#REF!</v>
      </c>
      <c r="G119" s="51" t="e">
        <f t="shared" si="27"/>
        <v>#REF!</v>
      </c>
      <c r="H119" s="123" t="e">
        <f t="shared" si="16"/>
        <v>#REF!</v>
      </c>
      <c r="I119" s="76"/>
      <c r="J119" s="4"/>
      <c r="K119" s="78">
        <f t="shared" si="20"/>
        <v>0</v>
      </c>
    </row>
    <row r="120" spans="1:11" ht="15.95" customHeight="1" x14ac:dyDescent="0.2">
      <c r="A120" s="48" t="s">
        <v>27</v>
      </c>
      <c r="B120" s="37" t="s">
        <v>25</v>
      </c>
      <c r="C120" s="38">
        <v>540</v>
      </c>
      <c r="D120" s="36">
        <v>1</v>
      </c>
      <c r="E120" s="36">
        <v>6</v>
      </c>
      <c r="F120" s="51" t="e">
        <f>#REF!</f>
        <v>#REF!</v>
      </c>
      <c r="G120" s="51" t="e">
        <f>#REF!</f>
        <v>#REF!</v>
      </c>
      <c r="H120" s="123" t="e">
        <f t="shared" si="16"/>
        <v>#REF!</v>
      </c>
      <c r="I120" s="76"/>
      <c r="J120" s="4"/>
      <c r="K120" s="78">
        <f t="shared" si="20"/>
        <v>0</v>
      </c>
    </row>
    <row r="121" spans="1:11" s="25" customFormat="1" ht="32.1" customHeight="1" x14ac:dyDescent="0.2">
      <c r="A121" s="83" t="s">
        <v>35</v>
      </c>
      <c r="B121" s="85" t="s">
        <v>36</v>
      </c>
      <c r="C121" s="86" t="s">
        <v>7</v>
      </c>
      <c r="D121" s="84"/>
      <c r="E121" s="84"/>
      <c r="F121" s="79" t="e">
        <f t="shared" ref="F121:G122" si="28">F122</f>
        <v>#REF!</v>
      </c>
      <c r="G121" s="79" t="e">
        <f t="shared" si="28"/>
        <v>#REF!</v>
      </c>
      <c r="H121" s="123" t="e">
        <f t="shared" si="16"/>
        <v>#REF!</v>
      </c>
      <c r="I121" s="76"/>
      <c r="J121" s="4"/>
      <c r="K121" s="78">
        <f t="shared" si="20"/>
        <v>0</v>
      </c>
    </row>
    <row r="122" spans="1:11" ht="32.1" customHeight="1" x14ac:dyDescent="0.2">
      <c r="A122" s="48" t="s">
        <v>142</v>
      </c>
      <c r="B122" s="37" t="s">
        <v>36</v>
      </c>
      <c r="C122" s="38">
        <v>200</v>
      </c>
      <c r="D122" s="36"/>
      <c r="E122" s="36"/>
      <c r="F122" s="51" t="e">
        <f t="shared" si="28"/>
        <v>#REF!</v>
      </c>
      <c r="G122" s="51" t="e">
        <f t="shared" si="28"/>
        <v>#REF!</v>
      </c>
      <c r="H122" s="123" t="e">
        <f t="shared" si="16"/>
        <v>#REF!</v>
      </c>
      <c r="I122" s="76"/>
      <c r="J122" s="4"/>
      <c r="K122" s="78">
        <f t="shared" si="20"/>
        <v>0</v>
      </c>
    </row>
    <row r="123" spans="1:11" ht="32.1" customHeight="1" x14ac:dyDescent="0.2">
      <c r="A123" s="48" t="s">
        <v>18</v>
      </c>
      <c r="B123" s="37" t="s">
        <v>36</v>
      </c>
      <c r="C123" s="38">
        <v>240</v>
      </c>
      <c r="D123" s="36">
        <v>1</v>
      </c>
      <c r="E123" s="36">
        <v>13</v>
      </c>
      <c r="F123" s="51" t="e">
        <f>#REF!</f>
        <v>#REF!</v>
      </c>
      <c r="G123" s="51" t="e">
        <f>#REF!</f>
        <v>#REF!</v>
      </c>
      <c r="H123" s="123" t="e">
        <f t="shared" si="16"/>
        <v>#REF!</v>
      </c>
      <c r="I123" s="76"/>
      <c r="J123" s="4"/>
      <c r="K123" s="78">
        <f t="shared" si="20"/>
        <v>0</v>
      </c>
    </row>
    <row r="124" spans="1:11" s="25" customFormat="1" ht="15.75" x14ac:dyDescent="0.2">
      <c r="A124" s="83" t="s">
        <v>37</v>
      </c>
      <c r="B124" s="85" t="s">
        <v>38</v>
      </c>
      <c r="C124" s="86" t="s">
        <v>7</v>
      </c>
      <c r="D124" s="84"/>
      <c r="E124" s="84"/>
      <c r="F124" s="79" t="e">
        <f>F125+F130+F127</f>
        <v>#REF!</v>
      </c>
      <c r="G124" s="79" t="e">
        <f>G125+G130+G127</f>
        <v>#REF!</v>
      </c>
      <c r="H124" s="123" t="e">
        <f t="shared" si="16"/>
        <v>#REF!</v>
      </c>
      <c r="I124" s="76"/>
      <c r="J124" s="4"/>
      <c r="K124" s="78">
        <f t="shared" si="20"/>
        <v>0</v>
      </c>
    </row>
    <row r="125" spans="1:11" ht="32.1" customHeight="1" x14ac:dyDescent="0.2">
      <c r="A125" s="48" t="s">
        <v>142</v>
      </c>
      <c r="B125" s="37" t="s">
        <v>38</v>
      </c>
      <c r="C125" s="38">
        <v>200</v>
      </c>
      <c r="D125" s="36"/>
      <c r="E125" s="36"/>
      <c r="F125" s="51" t="e">
        <f>F126</f>
        <v>#REF!</v>
      </c>
      <c r="G125" s="51" t="e">
        <f>G126</f>
        <v>#REF!</v>
      </c>
      <c r="H125" s="123" t="e">
        <f t="shared" si="16"/>
        <v>#REF!</v>
      </c>
      <c r="I125" s="76"/>
      <c r="J125" s="4"/>
      <c r="K125" s="78">
        <f t="shared" si="20"/>
        <v>0</v>
      </c>
    </row>
    <row r="126" spans="1:11" ht="32.1" customHeight="1" x14ac:dyDescent="0.2">
      <c r="A126" s="48" t="s">
        <v>18</v>
      </c>
      <c r="B126" s="37" t="s">
        <v>38</v>
      </c>
      <c r="C126" s="38">
        <v>240</v>
      </c>
      <c r="D126" s="36">
        <v>1</v>
      </c>
      <c r="E126" s="36">
        <v>13</v>
      </c>
      <c r="F126" s="51" t="e">
        <f>#REF!</f>
        <v>#REF!</v>
      </c>
      <c r="G126" s="51" t="e">
        <f>#REF!</f>
        <v>#REF!</v>
      </c>
      <c r="H126" s="123" t="e">
        <f t="shared" si="16"/>
        <v>#REF!</v>
      </c>
      <c r="I126" s="76">
        <v>-50</v>
      </c>
      <c r="J126" s="4">
        <v>882.6</v>
      </c>
      <c r="K126" s="78">
        <f t="shared" si="20"/>
        <v>832.6</v>
      </c>
    </row>
    <row r="127" spans="1:11" ht="19.5" customHeight="1" x14ac:dyDescent="0.2">
      <c r="A127" s="48" t="e">
        <f>#REF!</f>
        <v>#REF!</v>
      </c>
      <c r="B127" s="37" t="s">
        <v>38</v>
      </c>
      <c r="C127" s="38">
        <v>300</v>
      </c>
      <c r="D127" s="36"/>
      <c r="E127" s="36"/>
      <c r="F127" s="51" t="e">
        <f>F128+F129</f>
        <v>#REF!</v>
      </c>
      <c r="G127" s="51" t="e">
        <f t="shared" ref="G127" si="29">G128+G129</f>
        <v>#REF!</v>
      </c>
      <c r="H127" s="123" t="e">
        <f t="shared" si="16"/>
        <v>#REF!</v>
      </c>
      <c r="I127" s="76"/>
      <c r="J127" s="4"/>
      <c r="K127" s="78"/>
    </row>
    <row r="128" spans="1:11" ht="19.5" customHeight="1" x14ac:dyDescent="0.2">
      <c r="A128" s="48" t="e">
        <f>#REF!</f>
        <v>#REF!</v>
      </c>
      <c r="B128" s="37" t="s">
        <v>38</v>
      </c>
      <c r="C128" s="38">
        <v>360</v>
      </c>
      <c r="D128" s="36">
        <v>1</v>
      </c>
      <c r="E128" s="36">
        <v>13</v>
      </c>
      <c r="F128" s="51" t="e">
        <f>#REF!</f>
        <v>#REF!</v>
      </c>
      <c r="G128" s="51" t="e">
        <f>#REF!</f>
        <v>#REF!</v>
      </c>
      <c r="H128" s="123" t="e">
        <f t="shared" si="16"/>
        <v>#REF!</v>
      </c>
      <c r="I128" s="76"/>
      <c r="J128" s="4"/>
      <c r="K128" s="78"/>
    </row>
    <row r="129" spans="1:11" ht="19.5" customHeight="1" x14ac:dyDescent="0.2">
      <c r="A129" s="48" t="e">
        <f>#REF!</f>
        <v>#REF!</v>
      </c>
      <c r="B129" s="37" t="s">
        <v>38</v>
      </c>
      <c r="C129" s="38">
        <v>350</v>
      </c>
      <c r="D129" s="36">
        <v>1</v>
      </c>
      <c r="E129" s="36">
        <v>13</v>
      </c>
      <c r="F129" s="51" t="e">
        <f>#REF!</f>
        <v>#REF!</v>
      </c>
      <c r="G129" s="51" t="e">
        <f>#REF!</f>
        <v>#REF!</v>
      </c>
      <c r="H129" s="123" t="e">
        <f t="shared" si="16"/>
        <v>#REF!</v>
      </c>
      <c r="I129" s="76"/>
      <c r="J129" s="4"/>
      <c r="K129" s="78"/>
    </row>
    <row r="130" spans="1:11" ht="15.95" customHeight="1" x14ac:dyDescent="0.2">
      <c r="A130" s="48" t="s">
        <v>19</v>
      </c>
      <c r="B130" s="37" t="s">
        <v>38</v>
      </c>
      <c r="C130" s="38">
        <v>800</v>
      </c>
      <c r="D130" s="36">
        <v>1</v>
      </c>
      <c r="E130" s="36">
        <v>13</v>
      </c>
      <c r="F130" s="51" t="e">
        <f>F131+F132</f>
        <v>#REF!</v>
      </c>
      <c r="G130" s="51" t="e">
        <f>G131+G132</f>
        <v>#REF!</v>
      </c>
      <c r="H130" s="123" t="e">
        <f t="shared" si="16"/>
        <v>#REF!</v>
      </c>
      <c r="I130" s="76"/>
      <c r="J130" s="4"/>
      <c r="K130" s="78">
        <f t="shared" si="20"/>
        <v>0</v>
      </c>
    </row>
    <row r="131" spans="1:11" ht="15.95" customHeight="1" x14ac:dyDescent="0.2">
      <c r="A131" s="48" t="s">
        <v>39</v>
      </c>
      <c r="B131" s="37" t="s">
        <v>38</v>
      </c>
      <c r="C131" s="38">
        <v>830</v>
      </c>
      <c r="D131" s="36">
        <v>1</v>
      </c>
      <c r="E131" s="36">
        <v>13</v>
      </c>
      <c r="F131" s="51" t="e">
        <f>#REF!</f>
        <v>#REF!</v>
      </c>
      <c r="G131" s="51" t="e">
        <f>#REF!</f>
        <v>#REF!</v>
      </c>
      <c r="H131" s="123" t="e">
        <f t="shared" si="16"/>
        <v>#REF!</v>
      </c>
      <c r="I131" s="76"/>
      <c r="J131" s="4"/>
      <c r="K131" s="78">
        <f t="shared" si="20"/>
        <v>0</v>
      </c>
    </row>
    <row r="132" spans="1:11" ht="15.95" customHeight="1" x14ac:dyDescent="0.2">
      <c r="A132" s="48" t="s">
        <v>20</v>
      </c>
      <c r="B132" s="37" t="s">
        <v>38</v>
      </c>
      <c r="C132" s="38">
        <v>850</v>
      </c>
      <c r="D132" s="36">
        <v>1</v>
      </c>
      <c r="E132" s="36">
        <v>13</v>
      </c>
      <c r="F132" s="51" t="e">
        <f>#REF!</f>
        <v>#REF!</v>
      </c>
      <c r="G132" s="51" t="e">
        <f>#REF!</f>
        <v>#REF!</v>
      </c>
      <c r="H132" s="123" t="e">
        <f t="shared" si="16"/>
        <v>#REF!</v>
      </c>
      <c r="I132" s="76">
        <v>2509.5</v>
      </c>
      <c r="J132" s="4">
        <v>607</v>
      </c>
      <c r="K132" s="78">
        <f t="shared" si="20"/>
        <v>3116.5</v>
      </c>
    </row>
    <row r="133" spans="1:11" s="25" customFormat="1" ht="15.95" customHeight="1" x14ac:dyDescent="0.2">
      <c r="A133" s="83" t="s">
        <v>160</v>
      </c>
      <c r="B133" s="85" t="s">
        <v>391</v>
      </c>
      <c r="C133" s="86"/>
      <c r="D133" s="84"/>
      <c r="E133" s="84"/>
      <c r="F133" s="79" t="e">
        <f>F134+F136</f>
        <v>#REF!</v>
      </c>
      <c r="G133" s="79" t="e">
        <f>G134+G136</f>
        <v>#REF!</v>
      </c>
      <c r="H133" s="123" t="e">
        <f t="shared" si="16"/>
        <v>#REF!</v>
      </c>
      <c r="I133" s="76"/>
      <c r="J133" s="3"/>
      <c r="K133" s="105"/>
    </row>
    <row r="134" spans="1:11" ht="15.95" customHeight="1" x14ac:dyDescent="0.2">
      <c r="A134" s="48" t="s">
        <v>142</v>
      </c>
      <c r="B134" s="37" t="s">
        <v>391</v>
      </c>
      <c r="C134" s="38">
        <v>200</v>
      </c>
      <c r="D134" s="36"/>
      <c r="E134" s="36"/>
      <c r="F134" s="51" t="e">
        <f>F135</f>
        <v>#REF!</v>
      </c>
      <c r="G134" s="51" t="e">
        <f>G135</f>
        <v>#REF!</v>
      </c>
      <c r="H134" s="123" t="e">
        <f t="shared" si="16"/>
        <v>#REF!</v>
      </c>
      <c r="I134" s="76"/>
      <c r="J134" s="4"/>
      <c r="K134" s="78"/>
    </row>
    <row r="135" spans="1:11" ht="15.95" customHeight="1" x14ac:dyDescent="0.2">
      <c r="A135" s="48" t="s">
        <v>18</v>
      </c>
      <c r="B135" s="37" t="s">
        <v>391</v>
      </c>
      <c r="C135" s="38">
        <v>240</v>
      </c>
      <c r="D135" s="36">
        <v>1</v>
      </c>
      <c r="E135" s="36">
        <v>3</v>
      </c>
      <c r="F135" s="51" t="e">
        <f>#REF!</f>
        <v>#REF!</v>
      </c>
      <c r="G135" s="51" t="e">
        <f>#REF!</f>
        <v>#REF!</v>
      </c>
      <c r="H135" s="123" t="e">
        <f t="shared" si="16"/>
        <v>#REF!</v>
      </c>
      <c r="I135" s="76"/>
      <c r="J135" s="4"/>
      <c r="K135" s="78"/>
    </row>
    <row r="136" spans="1:11" ht="15.95" customHeight="1" x14ac:dyDescent="0.2">
      <c r="A136" s="48" t="s">
        <v>19</v>
      </c>
      <c r="B136" s="37" t="s">
        <v>391</v>
      </c>
      <c r="C136" s="38">
        <v>800</v>
      </c>
      <c r="D136" s="36"/>
      <c r="E136" s="36"/>
      <c r="F136" s="51" t="e">
        <f>F137</f>
        <v>#REF!</v>
      </c>
      <c r="G136" s="51" t="e">
        <f>G137</f>
        <v>#REF!</v>
      </c>
      <c r="H136" s="123" t="e">
        <f t="shared" si="16"/>
        <v>#REF!</v>
      </c>
      <c r="I136" s="76"/>
      <c r="J136" s="4"/>
      <c r="K136" s="78"/>
    </row>
    <row r="137" spans="1:11" ht="15.95" customHeight="1" x14ac:dyDescent="0.2">
      <c r="A137" s="48" t="s">
        <v>20</v>
      </c>
      <c r="B137" s="37" t="s">
        <v>391</v>
      </c>
      <c r="C137" s="38">
        <v>850</v>
      </c>
      <c r="D137" s="36">
        <v>1</v>
      </c>
      <c r="E137" s="36">
        <v>3</v>
      </c>
      <c r="F137" s="51" t="e">
        <f>#REF!</f>
        <v>#REF!</v>
      </c>
      <c r="G137" s="51" t="e">
        <f>#REF!</f>
        <v>#REF!</v>
      </c>
      <c r="H137" s="123" t="e">
        <f t="shared" si="16"/>
        <v>#REF!</v>
      </c>
      <c r="I137" s="76"/>
      <c r="J137" s="4"/>
      <c r="K137" s="78"/>
    </row>
    <row r="138" spans="1:11" s="25" customFormat="1" ht="15.95" customHeight="1" x14ac:dyDescent="0.2">
      <c r="A138" s="83" t="s">
        <v>101</v>
      </c>
      <c r="B138" s="85" t="s">
        <v>140</v>
      </c>
      <c r="C138" s="86"/>
      <c r="D138" s="84"/>
      <c r="E138" s="84"/>
      <c r="F138" s="79" t="e">
        <f t="shared" ref="F138:G138" si="30">F139</f>
        <v>#REF!</v>
      </c>
      <c r="G138" s="79" t="e">
        <f t="shared" si="30"/>
        <v>#REF!</v>
      </c>
      <c r="H138" s="123" t="e">
        <f t="shared" ref="H138:H201" si="31">G138/F138*100</f>
        <v>#REF!</v>
      </c>
      <c r="I138" s="76"/>
      <c r="J138" s="4"/>
      <c r="K138" s="78">
        <f t="shared" si="20"/>
        <v>0</v>
      </c>
    </row>
    <row r="139" spans="1:11" ht="15.95" customHeight="1" x14ac:dyDescent="0.2">
      <c r="A139" s="48" t="s">
        <v>102</v>
      </c>
      <c r="B139" s="37" t="s">
        <v>140</v>
      </c>
      <c r="C139" s="38">
        <v>300</v>
      </c>
      <c r="D139" s="36"/>
      <c r="E139" s="36"/>
      <c r="F139" s="51" t="e">
        <f>F141+F140</f>
        <v>#REF!</v>
      </c>
      <c r="G139" s="51" t="e">
        <f t="shared" ref="G139" si="32">G141+G140</f>
        <v>#REF!</v>
      </c>
      <c r="H139" s="123" t="e">
        <f t="shared" si="31"/>
        <v>#REF!</v>
      </c>
      <c r="I139" s="76"/>
      <c r="J139" s="4"/>
      <c r="K139" s="78">
        <f t="shared" si="20"/>
        <v>0</v>
      </c>
    </row>
    <row r="140" spans="1:11" ht="15.95" customHeight="1" x14ac:dyDescent="0.2">
      <c r="A140" s="48" t="e">
        <f>#REF!</f>
        <v>#REF!</v>
      </c>
      <c r="B140" s="37" t="s">
        <v>140</v>
      </c>
      <c r="C140" s="38">
        <v>310</v>
      </c>
      <c r="D140" s="36">
        <v>10</v>
      </c>
      <c r="E140" s="36">
        <v>1</v>
      </c>
      <c r="F140" s="51" t="e">
        <f>#REF!</f>
        <v>#REF!</v>
      </c>
      <c r="G140" s="51" t="e">
        <f>#REF!</f>
        <v>#REF!</v>
      </c>
      <c r="H140" s="123" t="e">
        <f t="shared" si="31"/>
        <v>#REF!</v>
      </c>
      <c r="I140" s="76"/>
      <c r="J140" s="4"/>
      <c r="K140" s="78"/>
    </row>
    <row r="141" spans="1:11" ht="15.95" hidden="1" customHeight="1" x14ac:dyDescent="0.2">
      <c r="A141" s="48" t="s">
        <v>146</v>
      </c>
      <c r="B141" s="37" t="s">
        <v>140</v>
      </c>
      <c r="C141" s="38">
        <v>320</v>
      </c>
      <c r="D141" s="36">
        <v>10</v>
      </c>
      <c r="E141" s="36">
        <v>1</v>
      </c>
      <c r="F141" s="51" t="e">
        <f>#REF!</f>
        <v>#REF!</v>
      </c>
      <c r="G141" s="51" t="e">
        <f>#REF!</f>
        <v>#REF!</v>
      </c>
      <c r="H141" s="123" t="e">
        <f t="shared" si="31"/>
        <v>#REF!</v>
      </c>
      <c r="I141" s="76"/>
      <c r="J141" s="4"/>
      <c r="K141" s="78">
        <f t="shared" si="20"/>
        <v>0</v>
      </c>
    </row>
    <row r="142" spans="1:11" s="25" customFormat="1" ht="15.95" customHeight="1" x14ac:dyDescent="0.2">
      <c r="A142" s="83" t="s">
        <v>11</v>
      </c>
      <c r="B142" s="85" t="s">
        <v>12</v>
      </c>
      <c r="C142" s="86" t="s">
        <v>7</v>
      </c>
      <c r="D142" s="84"/>
      <c r="E142" s="84"/>
      <c r="F142" s="79" t="e">
        <f t="shared" ref="F142:G143" si="33">F143</f>
        <v>#REF!</v>
      </c>
      <c r="G142" s="79" t="e">
        <f t="shared" si="33"/>
        <v>#REF!</v>
      </c>
      <c r="H142" s="123" t="e">
        <f t="shared" si="31"/>
        <v>#REF!</v>
      </c>
      <c r="I142" s="76"/>
      <c r="J142" s="4"/>
      <c r="K142" s="78">
        <f t="shared" si="20"/>
        <v>0</v>
      </c>
    </row>
    <row r="143" spans="1:11" ht="32.1" customHeight="1" x14ac:dyDescent="0.2">
      <c r="A143" s="48" t="s">
        <v>13</v>
      </c>
      <c r="B143" s="37" t="s">
        <v>12</v>
      </c>
      <c r="C143" s="38">
        <v>100</v>
      </c>
      <c r="D143" s="36"/>
      <c r="E143" s="36"/>
      <c r="F143" s="51" t="e">
        <f t="shared" si="33"/>
        <v>#REF!</v>
      </c>
      <c r="G143" s="51" t="e">
        <f t="shared" si="33"/>
        <v>#REF!</v>
      </c>
      <c r="H143" s="123" t="e">
        <f t="shared" si="31"/>
        <v>#REF!</v>
      </c>
      <c r="I143" s="76"/>
      <c r="J143" s="4"/>
      <c r="K143" s="78">
        <f t="shared" si="20"/>
        <v>0</v>
      </c>
    </row>
    <row r="144" spans="1:11" ht="32.1" customHeight="1" x14ac:dyDescent="0.2">
      <c r="A144" s="48" t="s">
        <v>14</v>
      </c>
      <c r="B144" s="37" t="s">
        <v>12</v>
      </c>
      <c r="C144" s="38">
        <v>120</v>
      </c>
      <c r="D144" s="36">
        <v>1</v>
      </c>
      <c r="E144" s="36">
        <v>2</v>
      </c>
      <c r="F144" s="51" t="e">
        <f>#REF!</f>
        <v>#REF!</v>
      </c>
      <c r="G144" s="51" t="e">
        <f>#REF!</f>
        <v>#REF!</v>
      </c>
      <c r="H144" s="123" t="e">
        <f t="shared" si="31"/>
        <v>#REF!</v>
      </c>
      <c r="I144" s="76"/>
      <c r="J144" s="4"/>
      <c r="K144" s="78">
        <f t="shared" si="20"/>
        <v>0</v>
      </c>
    </row>
    <row r="145" spans="1:12" ht="32.1" customHeight="1" x14ac:dyDescent="0.2">
      <c r="A145" s="160" t="s">
        <v>405</v>
      </c>
      <c r="B145" s="159" t="s">
        <v>406</v>
      </c>
      <c r="C145" s="86"/>
      <c r="D145" s="84"/>
      <c r="E145" s="84"/>
      <c r="F145" s="79" t="e">
        <f>F146+F148</f>
        <v>#REF!</v>
      </c>
      <c r="G145" s="79" t="e">
        <f t="shared" ref="G145" si="34">G146+G148</f>
        <v>#REF!</v>
      </c>
      <c r="H145" s="123" t="e">
        <f t="shared" si="31"/>
        <v>#REF!</v>
      </c>
      <c r="I145" s="76"/>
      <c r="J145" s="4"/>
      <c r="K145" s="78"/>
    </row>
    <row r="146" spans="1:12" ht="32.1" customHeight="1" x14ac:dyDescent="0.2">
      <c r="A146" s="161" t="s">
        <v>142</v>
      </c>
      <c r="B146" s="163" t="s">
        <v>406</v>
      </c>
      <c r="C146" s="38">
        <v>200</v>
      </c>
      <c r="D146" s="36"/>
      <c r="E146" s="36"/>
      <c r="F146" s="51" t="e">
        <f t="shared" ref="F146:G146" si="35">F147</f>
        <v>#REF!</v>
      </c>
      <c r="G146" s="51" t="e">
        <f t="shared" si="35"/>
        <v>#REF!</v>
      </c>
      <c r="H146" s="123" t="e">
        <f t="shared" si="31"/>
        <v>#REF!</v>
      </c>
      <c r="I146" s="76"/>
      <c r="J146" s="4"/>
      <c r="K146" s="78"/>
    </row>
    <row r="147" spans="1:12" ht="32.1" customHeight="1" x14ac:dyDescent="0.2">
      <c r="A147" s="161" t="s">
        <v>18</v>
      </c>
      <c r="B147" s="163" t="s">
        <v>406</v>
      </c>
      <c r="C147" s="38">
        <v>240</v>
      </c>
      <c r="D147" s="36">
        <v>5</v>
      </c>
      <c r="E147" s="36">
        <v>2</v>
      </c>
      <c r="F147" s="51" t="e">
        <f>#REF!</f>
        <v>#REF!</v>
      </c>
      <c r="G147" s="51" t="e">
        <f>#REF!</f>
        <v>#REF!</v>
      </c>
      <c r="H147" s="123" t="e">
        <f t="shared" si="31"/>
        <v>#REF!</v>
      </c>
      <c r="I147" s="76"/>
      <c r="J147" s="4"/>
      <c r="K147" s="78"/>
    </row>
    <row r="148" spans="1:12" ht="32.1" customHeight="1" x14ac:dyDescent="0.2">
      <c r="A148" s="161" t="e">
        <f>#REF!</f>
        <v>#REF!</v>
      </c>
      <c r="B148" s="163" t="s">
        <v>406</v>
      </c>
      <c r="C148" s="38">
        <v>400</v>
      </c>
      <c r="D148" s="36"/>
      <c r="E148" s="36"/>
      <c r="F148" s="51" t="e">
        <f>F149</f>
        <v>#REF!</v>
      </c>
      <c r="G148" s="51" t="e">
        <f t="shared" ref="G148" si="36">G149</f>
        <v>#REF!</v>
      </c>
      <c r="H148" s="123" t="e">
        <f t="shared" si="31"/>
        <v>#REF!</v>
      </c>
      <c r="I148" s="76"/>
      <c r="J148" s="4"/>
      <c r="K148" s="78"/>
    </row>
    <row r="149" spans="1:12" ht="32.1" customHeight="1" x14ac:dyDescent="0.2">
      <c r="A149" s="161" t="e">
        <f>#REF!</f>
        <v>#REF!</v>
      </c>
      <c r="B149" s="163" t="s">
        <v>406</v>
      </c>
      <c r="C149" s="38">
        <v>410</v>
      </c>
      <c r="D149" s="36">
        <v>5</v>
      </c>
      <c r="E149" s="36">
        <v>2</v>
      </c>
      <c r="F149" s="51" t="e">
        <f>#REF!</f>
        <v>#REF!</v>
      </c>
      <c r="G149" s="51" t="e">
        <f>#REF!</f>
        <v>#REF!</v>
      </c>
      <c r="H149" s="123" t="e">
        <f t="shared" si="31"/>
        <v>#REF!</v>
      </c>
      <c r="I149" s="76"/>
      <c r="J149" s="4"/>
      <c r="K149" s="78"/>
    </row>
    <row r="150" spans="1:12" s="25" customFormat="1" ht="15.95" customHeight="1" x14ac:dyDescent="0.2">
      <c r="A150" s="83" t="s">
        <v>239</v>
      </c>
      <c r="B150" s="85" t="s">
        <v>162</v>
      </c>
      <c r="C150" s="86"/>
      <c r="D150" s="84"/>
      <c r="E150" s="84"/>
      <c r="F150" s="79" t="e">
        <f t="shared" ref="F150:G151" si="37">F151</f>
        <v>#REF!</v>
      </c>
      <c r="G150" s="79" t="e">
        <f t="shared" si="37"/>
        <v>#REF!</v>
      </c>
      <c r="H150" s="123" t="e">
        <f t="shared" si="31"/>
        <v>#REF!</v>
      </c>
      <c r="I150" s="76"/>
      <c r="J150" s="4"/>
      <c r="K150" s="78">
        <f t="shared" si="20"/>
        <v>0</v>
      </c>
    </row>
    <row r="151" spans="1:12" ht="32.1" customHeight="1" x14ac:dyDescent="0.2">
      <c r="A151" s="48" t="s">
        <v>13</v>
      </c>
      <c r="B151" s="37" t="s">
        <v>162</v>
      </c>
      <c r="C151" s="38">
        <v>100</v>
      </c>
      <c r="D151" s="36"/>
      <c r="E151" s="36"/>
      <c r="F151" s="51" t="e">
        <f t="shared" si="37"/>
        <v>#REF!</v>
      </c>
      <c r="G151" s="51" t="e">
        <f t="shared" si="37"/>
        <v>#REF!</v>
      </c>
      <c r="H151" s="123" t="e">
        <f t="shared" si="31"/>
        <v>#REF!</v>
      </c>
      <c r="I151" s="76"/>
      <c r="J151" s="4"/>
      <c r="K151" s="78">
        <f t="shared" si="20"/>
        <v>0</v>
      </c>
    </row>
    <row r="152" spans="1:12" ht="32.1" customHeight="1" x14ac:dyDescent="0.2">
      <c r="A152" s="48" t="s">
        <v>14</v>
      </c>
      <c r="B152" s="37" t="s">
        <v>162</v>
      </c>
      <c r="C152" s="38">
        <v>120</v>
      </c>
      <c r="D152" s="36">
        <v>1</v>
      </c>
      <c r="E152" s="36">
        <v>3</v>
      </c>
      <c r="F152" s="51" t="e">
        <f>#REF!</f>
        <v>#REF!</v>
      </c>
      <c r="G152" s="51" t="e">
        <f>#REF!</f>
        <v>#REF!</v>
      </c>
      <c r="H152" s="123" t="e">
        <f t="shared" si="31"/>
        <v>#REF!</v>
      </c>
      <c r="I152" s="76"/>
      <c r="J152" s="4"/>
      <c r="K152" s="78">
        <f t="shared" si="20"/>
        <v>0</v>
      </c>
    </row>
    <row r="153" spans="1:12" s="25" customFormat="1" ht="48" hidden="1" customHeight="1" x14ac:dyDescent="0.2">
      <c r="A153" s="83" t="s">
        <v>29</v>
      </c>
      <c r="B153" s="85" t="s">
        <v>30</v>
      </c>
      <c r="C153" s="86"/>
      <c r="D153" s="84"/>
      <c r="E153" s="84"/>
      <c r="F153" s="79">
        <f>F154+F156</f>
        <v>0</v>
      </c>
      <c r="G153" s="79">
        <f t="shared" ref="F153:G156" si="38">G154</f>
        <v>0</v>
      </c>
      <c r="H153" s="123" t="e">
        <f t="shared" si="31"/>
        <v>#DIV/0!</v>
      </c>
      <c r="I153" s="76"/>
      <c r="J153" s="4"/>
      <c r="K153" s="78">
        <f t="shared" si="20"/>
        <v>0</v>
      </c>
    </row>
    <row r="154" spans="1:12" ht="32.1" hidden="1" customHeight="1" x14ac:dyDescent="0.2">
      <c r="A154" s="48" t="s">
        <v>142</v>
      </c>
      <c r="B154" s="37" t="s">
        <v>30</v>
      </c>
      <c r="C154" s="38">
        <v>200</v>
      </c>
      <c r="D154" s="36"/>
      <c r="E154" s="36"/>
      <c r="F154" s="51">
        <f t="shared" si="38"/>
        <v>0</v>
      </c>
      <c r="G154" s="51">
        <f t="shared" si="38"/>
        <v>0</v>
      </c>
      <c r="H154" s="123" t="e">
        <f t="shared" si="31"/>
        <v>#DIV/0!</v>
      </c>
      <c r="I154" s="76"/>
      <c r="J154" s="4"/>
      <c r="K154" s="78">
        <f t="shared" si="20"/>
        <v>0</v>
      </c>
    </row>
    <row r="155" spans="1:12" ht="32.1" hidden="1" customHeight="1" x14ac:dyDescent="0.2">
      <c r="A155" s="48" t="s">
        <v>18</v>
      </c>
      <c r="B155" s="37" t="s">
        <v>30</v>
      </c>
      <c r="C155" s="38">
        <v>240</v>
      </c>
      <c r="D155" s="36">
        <v>1</v>
      </c>
      <c r="E155" s="36">
        <v>7</v>
      </c>
      <c r="F155" s="51">
        <v>0</v>
      </c>
      <c r="G155" s="51">
        <v>0</v>
      </c>
      <c r="H155" s="123" t="e">
        <f t="shared" si="31"/>
        <v>#DIV/0!</v>
      </c>
      <c r="I155" s="76"/>
      <c r="J155" s="4"/>
      <c r="K155" s="78">
        <f t="shared" si="20"/>
        <v>0</v>
      </c>
    </row>
    <row r="156" spans="1:12" ht="18.75" hidden="1" customHeight="1" x14ac:dyDescent="0.2">
      <c r="A156" s="48" t="s">
        <v>19</v>
      </c>
      <c r="B156" s="37" t="s">
        <v>30</v>
      </c>
      <c r="C156" s="38">
        <v>800</v>
      </c>
      <c r="D156" s="36"/>
      <c r="E156" s="36"/>
      <c r="F156" s="51">
        <f t="shared" si="38"/>
        <v>0</v>
      </c>
      <c r="G156" s="51">
        <f t="shared" si="38"/>
        <v>0</v>
      </c>
      <c r="H156" s="123" t="e">
        <f t="shared" si="31"/>
        <v>#DIV/0!</v>
      </c>
      <c r="I156" s="76"/>
      <c r="J156" s="4"/>
      <c r="K156" s="78"/>
    </row>
    <row r="157" spans="1:12" ht="18" hidden="1" customHeight="1" x14ac:dyDescent="0.2">
      <c r="A157" s="48" t="s">
        <v>360</v>
      </c>
      <c r="B157" s="37" t="s">
        <v>30</v>
      </c>
      <c r="C157" s="38">
        <v>880</v>
      </c>
      <c r="D157" s="36">
        <v>1</v>
      </c>
      <c r="E157" s="36">
        <v>7</v>
      </c>
      <c r="F157" s="51">
        <v>0</v>
      </c>
      <c r="G157" s="51">
        <v>0</v>
      </c>
      <c r="H157" s="123" t="e">
        <f t="shared" si="31"/>
        <v>#DIV/0!</v>
      </c>
      <c r="I157" s="76"/>
      <c r="J157" s="4"/>
      <c r="K157" s="78"/>
    </row>
    <row r="158" spans="1:12" s="25" customFormat="1" ht="21" customHeight="1" x14ac:dyDescent="0.2">
      <c r="A158" s="83" t="s">
        <v>71</v>
      </c>
      <c r="B158" s="85" t="s">
        <v>72</v>
      </c>
      <c r="C158" s="86"/>
      <c r="D158" s="84"/>
      <c r="E158" s="84"/>
      <c r="F158" s="79" t="e">
        <f>F159+F161</f>
        <v>#REF!</v>
      </c>
      <c r="G158" s="79" t="e">
        <f t="shared" ref="G158" si="39">G159+G161</f>
        <v>#REF!</v>
      </c>
      <c r="H158" s="123" t="e">
        <f t="shared" si="31"/>
        <v>#REF!</v>
      </c>
      <c r="I158" s="76"/>
      <c r="J158" s="4"/>
      <c r="K158" s="78">
        <f t="shared" si="20"/>
        <v>0</v>
      </c>
    </row>
    <row r="159" spans="1:12" ht="21" customHeight="1" x14ac:dyDescent="0.2">
      <c r="A159" s="48" t="s">
        <v>142</v>
      </c>
      <c r="B159" s="37" t="s">
        <v>72</v>
      </c>
      <c r="C159" s="38">
        <v>200</v>
      </c>
      <c r="D159" s="36"/>
      <c r="E159" s="36"/>
      <c r="F159" s="51" t="e">
        <f t="shared" ref="F159:G159" si="40">F160</f>
        <v>#REF!</v>
      </c>
      <c r="G159" s="51" t="e">
        <f t="shared" si="40"/>
        <v>#REF!</v>
      </c>
      <c r="H159" s="123" t="e">
        <f t="shared" si="31"/>
        <v>#REF!</v>
      </c>
      <c r="I159" s="76"/>
      <c r="J159" s="4"/>
      <c r="K159" s="78">
        <f t="shared" si="20"/>
        <v>0</v>
      </c>
    </row>
    <row r="160" spans="1:12" ht="31.5" x14ac:dyDescent="0.2">
      <c r="A160" s="48" t="s">
        <v>18</v>
      </c>
      <c r="B160" s="37" t="s">
        <v>72</v>
      </c>
      <c r="C160" s="38">
        <v>240</v>
      </c>
      <c r="D160" s="36">
        <v>5</v>
      </c>
      <c r="E160" s="36">
        <v>1</v>
      </c>
      <c r="F160" s="51" t="e">
        <f>#REF!</f>
        <v>#REF!</v>
      </c>
      <c r="G160" s="51" t="e">
        <f>#REF!</f>
        <v>#REF!</v>
      </c>
      <c r="H160" s="123" t="e">
        <f t="shared" si="31"/>
        <v>#REF!</v>
      </c>
      <c r="I160" s="76"/>
      <c r="J160" s="4"/>
      <c r="K160" s="78">
        <f t="shared" si="20"/>
        <v>0</v>
      </c>
      <c r="L160" s="104"/>
    </row>
    <row r="161" spans="1:11" s="25" customFormat="1" ht="15.75" x14ac:dyDescent="0.2">
      <c r="A161" s="48" t="s">
        <v>19</v>
      </c>
      <c r="B161" s="37" t="s">
        <v>72</v>
      </c>
      <c r="C161" s="38">
        <v>800</v>
      </c>
      <c r="D161" s="36"/>
      <c r="E161" s="36"/>
      <c r="F161" s="51" t="e">
        <f>F163+F162</f>
        <v>#REF!</v>
      </c>
      <c r="G161" s="51" t="e">
        <f t="shared" ref="G161" si="41">G163+G162</f>
        <v>#REF!</v>
      </c>
      <c r="H161" s="123" t="e">
        <f t="shared" si="31"/>
        <v>#REF!</v>
      </c>
      <c r="I161" s="76"/>
      <c r="J161" s="4"/>
      <c r="K161" s="78">
        <f t="shared" si="20"/>
        <v>0</v>
      </c>
    </row>
    <row r="162" spans="1:11" s="25" customFormat="1" ht="15.75" x14ac:dyDescent="0.2">
      <c r="A162" s="48" t="e">
        <f>#REF!</f>
        <v>#REF!</v>
      </c>
      <c r="B162" s="37" t="s">
        <v>72</v>
      </c>
      <c r="C162" s="38">
        <v>830</v>
      </c>
      <c r="D162" s="36"/>
      <c r="E162" s="36"/>
      <c r="F162" s="51" t="e">
        <f>#REF!</f>
        <v>#REF!</v>
      </c>
      <c r="G162" s="51" t="e">
        <f>#REF!</f>
        <v>#REF!</v>
      </c>
      <c r="H162" s="123" t="e">
        <f t="shared" si="31"/>
        <v>#REF!</v>
      </c>
      <c r="I162" s="76"/>
      <c r="J162" s="4"/>
      <c r="K162" s="78"/>
    </row>
    <row r="163" spans="1:11" ht="15.75" x14ac:dyDescent="0.2">
      <c r="A163" s="48" t="s">
        <v>20</v>
      </c>
      <c r="B163" s="37" t="s">
        <v>72</v>
      </c>
      <c r="C163" s="38">
        <v>850</v>
      </c>
      <c r="D163" s="36">
        <v>5</v>
      </c>
      <c r="E163" s="36">
        <v>1</v>
      </c>
      <c r="F163" s="51" t="e">
        <f>#REF!</f>
        <v>#REF!</v>
      </c>
      <c r="G163" s="51" t="e">
        <f>#REF!</f>
        <v>#REF!</v>
      </c>
      <c r="H163" s="123" t="e">
        <f t="shared" si="31"/>
        <v>#REF!</v>
      </c>
      <c r="I163" s="76"/>
      <c r="J163" s="4"/>
      <c r="K163" s="78">
        <f t="shared" si="20"/>
        <v>0</v>
      </c>
    </row>
    <row r="164" spans="1:11" s="25" customFormat="1" ht="15.75" x14ac:dyDescent="0.2">
      <c r="A164" s="83" t="s">
        <v>141</v>
      </c>
      <c r="B164" s="85" t="s">
        <v>32</v>
      </c>
      <c r="C164" s="86"/>
      <c r="D164" s="84"/>
      <c r="E164" s="84"/>
      <c r="F164" s="79" t="e">
        <f t="shared" ref="F164:G165" si="42">F165</f>
        <v>#REF!</v>
      </c>
      <c r="G164" s="79" t="e">
        <f t="shared" si="42"/>
        <v>#REF!</v>
      </c>
      <c r="H164" s="123" t="e">
        <f t="shared" si="31"/>
        <v>#REF!</v>
      </c>
      <c r="I164" s="76"/>
      <c r="J164" s="4"/>
      <c r="K164" s="78">
        <f t="shared" si="20"/>
        <v>0</v>
      </c>
    </row>
    <row r="165" spans="1:11" ht="15.95" customHeight="1" x14ac:dyDescent="0.2">
      <c r="A165" s="48" t="s">
        <v>19</v>
      </c>
      <c r="B165" s="37" t="s">
        <v>32</v>
      </c>
      <c r="C165" s="38">
        <v>800</v>
      </c>
      <c r="D165" s="36"/>
      <c r="E165" s="36"/>
      <c r="F165" s="51" t="e">
        <f t="shared" si="42"/>
        <v>#REF!</v>
      </c>
      <c r="G165" s="51" t="e">
        <f t="shared" si="42"/>
        <v>#REF!</v>
      </c>
      <c r="H165" s="123" t="e">
        <f t="shared" si="31"/>
        <v>#REF!</v>
      </c>
      <c r="I165" s="76"/>
      <c r="J165" s="4"/>
      <c r="K165" s="78">
        <f t="shared" si="20"/>
        <v>0</v>
      </c>
    </row>
    <row r="166" spans="1:11" ht="15.95" customHeight="1" x14ac:dyDescent="0.2">
      <c r="A166" s="48" t="s">
        <v>33</v>
      </c>
      <c r="B166" s="37" t="s">
        <v>32</v>
      </c>
      <c r="C166" s="38">
        <v>870</v>
      </c>
      <c r="D166" s="36">
        <v>1</v>
      </c>
      <c r="E166" s="36">
        <v>11</v>
      </c>
      <c r="F166" s="51" t="e">
        <f>#REF!</f>
        <v>#REF!</v>
      </c>
      <c r="G166" s="51" t="e">
        <f>#REF!</f>
        <v>#REF!</v>
      </c>
      <c r="H166" s="123" t="e">
        <f t="shared" si="31"/>
        <v>#REF!</v>
      </c>
      <c r="I166" s="76"/>
      <c r="J166" s="4"/>
      <c r="K166" s="78">
        <f t="shared" si="20"/>
        <v>0</v>
      </c>
    </row>
    <row r="167" spans="1:11" ht="32.1" customHeight="1" x14ac:dyDescent="0.2">
      <c r="A167" s="83" t="s">
        <v>216</v>
      </c>
      <c r="B167" s="85" t="s">
        <v>217</v>
      </c>
      <c r="C167" s="86"/>
      <c r="D167" s="84"/>
      <c r="E167" s="84"/>
      <c r="F167" s="79" t="e">
        <f>F168+F170+F172</f>
        <v>#REF!</v>
      </c>
      <c r="G167" s="79" t="e">
        <f>G168+G170</f>
        <v>#REF!</v>
      </c>
      <c r="H167" s="123" t="e">
        <f t="shared" si="31"/>
        <v>#REF!</v>
      </c>
      <c r="I167" s="76"/>
      <c r="J167" s="4"/>
      <c r="K167" s="78">
        <f t="shared" si="20"/>
        <v>0</v>
      </c>
    </row>
    <row r="168" spans="1:11" ht="32.1" customHeight="1" x14ac:dyDescent="0.2">
      <c r="A168" s="48" t="s">
        <v>13</v>
      </c>
      <c r="B168" s="37" t="s">
        <v>217</v>
      </c>
      <c r="C168" s="38">
        <v>100</v>
      </c>
      <c r="D168" s="36"/>
      <c r="E168" s="36"/>
      <c r="F168" s="51" t="e">
        <f>F169</f>
        <v>#REF!</v>
      </c>
      <c r="G168" s="51" t="e">
        <f>G169</f>
        <v>#REF!</v>
      </c>
      <c r="H168" s="123" t="e">
        <f t="shared" si="31"/>
        <v>#REF!</v>
      </c>
      <c r="I168" s="76"/>
      <c r="J168" s="4"/>
      <c r="K168" s="78">
        <f t="shared" si="20"/>
        <v>0</v>
      </c>
    </row>
    <row r="169" spans="1:11" ht="17.25" customHeight="1" x14ac:dyDescent="0.2">
      <c r="A169" s="48" t="s">
        <v>91</v>
      </c>
      <c r="B169" s="37" t="s">
        <v>217</v>
      </c>
      <c r="C169" s="38">
        <v>110</v>
      </c>
      <c r="D169" s="36">
        <v>12</v>
      </c>
      <c r="E169" s="36">
        <v>2</v>
      </c>
      <c r="F169" s="51" t="e">
        <f>#REF!</f>
        <v>#REF!</v>
      </c>
      <c r="G169" s="51" t="e">
        <f>#REF!</f>
        <v>#REF!</v>
      </c>
      <c r="H169" s="123" t="e">
        <f t="shared" si="31"/>
        <v>#REF!</v>
      </c>
      <c r="I169" s="76"/>
      <c r="J169" s="4"/>
      <c r="K169" s="78">
        <f t="shared" si="20"/>
        <v>0</v>
      </c>
    </row>
    <row r="170" spans="1:11" s="25" customFormat="1" ht="31.5" customHeight="1" x14ac:dyDescent="0.2">
      <c r="A170" s="48" t="s">
        <v>142</v>
      </c>
      <c r="B170" s="37" t="s">
        <v>217</v>
      </c>
      <c r="C170" s="38">
        <v>200</v>
      </c>
      <c r="D170" s="36"/>
      <c r="E170" s="36"/>
      <c r="F170" s="51" t="e">
        <f>F171</f>
        <v>#REF!</v>
      </c>
      <c r="G170" s="51" t="e">
        <f>G171</f>
        <v>#REF!</v>
      </c>
      <c r="H170" s="123" t="e">
        <f t="shared" si="31"/>
        <v>#REF!</v>
      </c>
      <c r="I170" s="76"/>
      <c r="J170" s="4"/>
      <c r="K170" s="78">
        <f t="shared" si="20"/>
        <v>0</v>
      </c>
    </row>
    <row r="171" spans="1:11" ht="32.1" customHeight="1" x14ac:dyDescent="0.2">
      <c r="A171" s="48" t="s">
        <v>18</v>
      </c>
      <c r="B171" s="37" t="s">
        <v>217</v>
      </c>
      <c r="C171" s="38">
        <v>240</v>
      </c>
      <c r="D171" s="36">
        <v>12</v>
      </c>
      <c r="E171" s="36">
        <v>2</v>
      </c>
      <c r="F171" s="51" t="e">
        <f>#REF!</f>
        <v>#REF!</v>
      </c>
      <c r="G171" s="51" t="e">
        <f>#REF!</f>
        <v>#REF!</v>
      </c>
      <c r="H171" s="123" t="e">
        <f t="shared" si="31"/>
        <v>#REF!</v>
      </c>
      <c r="I171" s="76">
        <v>357.8</v>
      </c>
      <c r="J171" s="4">
        <v>1878.8</v>
      </c>
      <c r="K171" s="78">
        <f t="shared" si="20"/>
        <v>2236.6</v>
      </c>
    </row>
    <row r="172" spans="1:11" ht="15.95" customHeight="1" x14ac:dyDescent="0.2">
      <c r="A172" s="48" t="s">
        <v>19</v>
      </c>
      <c r="B172" s="37" t="s">
        <v>217</v>
      </c>
      <c r="C172" s="38">
        <v>800</v>
      </c>
      <c r="D172" s="36"/>
      <c r="E172" s="36"/>
      <c r="F172" s="51" t="e">
        <f>F173</f>
        <v>#REF!</v>
      </c>
      <c r="G172" s="51" t="e">
        <f>G173</f>
        <v>#REF!</v>
      </c>
      <c r="H172" s="123" t="e">
        <f t="shared" si="31"/>
        <v>#REF!</v>
      </c>
      <c r="I172" s="76"/>
      <c r="J172" s="4"/>
      <c r="K172" s="78">
        <f t="shared" si="20"/>
        <v>0</v>
      </c>
    </row>
    <row r="173" spans="1:11" ht="15.95" customHeight="1" x14ac:dyDescent="0.2">
      <c r="A173" s="48" t="s">
        <v>20</v>
      </c>
      <c r="B173" s="37" t="s">
        <v>217</v>
      </c>
      <c r="C173" s="38">
        <v>850</v>
      </c>
      <c r="D173" s="36">
        <v>12</v>
      </c>
      <c r="E173" s="36">
        <v>2</v>
      </c>
      <c r="F173" s="51" t="e">
        <f>#REF!</f>
        <v>#REF!</v>
      </c>
      <c r="G173" s="51" t="e">
        <f>#REF!</f>
        <v>#REF!</v>
      </c>
      <c r="H173" s="123" t="e">
        <f t="shared" si="31"/>
        <v>#REF!</v>
      </c>
      <c r="I173" s="76">
        <v>0.2</v>
      </c>
      <c r="J173" s="4">
        <v>0</v>
      </c>
      <c r="K173" s="78">
        <f>J173+I173</f>
        <v>0.2</v>
      </c>
    </row>
    <row r="174" spans="1:11" s="25" customFormat="1" ht="32.1" customHeight="1" x14ac:dyDescent="0.2">
      <c r="A174" s="83" t="s">
        <v>240</v>
      </c>
      <c r="B174" s="85" t="s">
        <v>42</v>
      </c>
      <c r="C174" s="86"/>
      <c r="D174" s="84"/>
      <c r="E174" s="84"/>
      <c r="F174" s="79" t="e">
        <f>F175+F177</f>
        <v>#REF!</v>
      </c>
      <c r="G174" s="79" t="e">
        <f>G175+G177</f>
        <v>#REF!</v>
      </c>
      <c r="H174" s="123" t="e">
        <f t="shared" si="31"/>
        <v>#REF!</v>
      </c>
      <c r="I174" s="76"/>
      <c r="J174" s="4"/>
      <c r="K174" s="78">
        <f t="shared" ref="K174:K227" si="43">J174+I174</f>
        <v>0</v>
      </c>
    </row>
    <row r="175" spans="1:11" s="60" customFormat="1" ht="32.1" customHeight="1" x14ac:dyDescent="0.2">
      <c r="A175" s="48" t="s">
        <v>13</v>
      </c>
      <c r="B175" s="37" t="s">
        <v>42</v>
      </c>
      <c r="C175" s="38">
        <v>100</v>
      </c>
      <c r="D175" s="36"/>
      <c r="E175" s="36"/>
      <c r="F175" s="51" t="e">
        <f>F176</f>
        <v>#REF!</v>
      </c>
      <c r="G175" s="51" t="e">
        <f>G176</f>
        <v>#REF!</v>
      </c>
      <c r="H175" s="123" t="e">
        <f t="shared" si="31"/>
        <v>#REF!</v>
      </c>
      <c r="I175" s="76"/>
      <c r="J175" s="4"/>
      <c r="K175" s="78">
        <f t="shared" si="43"/>
        <v>0</v>
      </c>
    </row>
    <row r="176" spans="1:11" ht="32.1" customHeight="1" x14ac:dyDescent="0.2">
      <c r="A176" s="48" t="s">
        <v>43</v>
      </c>
      <c r="B176" s="37" t="s">
        <v>42</v>
      </c>
      <c r="C176" s="38">
        <v>120</v>
      </c>
      <c r="D176" s="36">
        <v>2</v>
      </c>
      <c r="E176" s="36">
        <v>3</v>
      </c>
      <c r="F176" s="51" t="e">
        <f>#REF!</f>
        <v>#REF!</v>
      </c>
      <c r="G176" s="51" t="e">
        <f>#REF!</f>
        <v>#REF!</v>
      </c>
      <c r="H176" s="123" t="e">
        <f t="shared" si="31"/>
        <v>#REF!</v>
      </c>
      <c r="I176" s="76"/>
      <c r="J176" s="4"/>
      <c r="K176" s="78">
        <f t="shared" si="43"/>
        <v>0</v>
      </c>
    </row>
    <row r="177" spans="1:11" ht="32.1" customHeight="1" x14ac:dyDescent="0.2">
      <c r="A177" s="48" t="s">
        <v>142</v>
      </c>
      <c r="B177" s="37" t="s">
        <v>42</v>
      </c>
      <c r="C177" s="38">
        <v>200</v>
      </c>
      <c r="D177" s="36"/>
      <c r="E177" s="36"/>
      <c r="F177" s="51" t="e">
        <f>F178</f>
        <v>#REF!</v>
      </c>
      <c r="G177" s="51" t="e">
        <f>G178</f>
        <v>#REF!</v>
      </c>
      <c r="H177" s="123" t="e">
        <f t="shared" si="31"/>
        <v>#REF!</v>
      </c>
      <c r="I177" s="76"/>
      <c r="J177" s="4"/>
      <c r="K177" s="78">
        <f t="shared" si="43"/>
        <v>0</v>
      </c>
    </row>
    <row r="178" spans="1:11" s="60" customFormat="1" ht="15.95" customHeight="1" x14ac:dyDescent="0.2">
      <c r="A178" s="48" t="s">
        <v>18</v>
      </c>
      <c r="B178" s="37" t="s">
        <v>42</v>
      </c>
      <c r="C178" s="38">
        <v>240</v>
      </c>
      <c r="D178" s="36">
        <v>2</v>
      </c>
      <c r="E178" s="36">
        <v>3</v>
      </c>
      <c r="F178" s="51" t="e">
        <f>#REF!</f>
        <v>#REF!</v>
      </c>
      <c r="G178" s="51" t="e">
        <f>#REF!</f>
        <v>#REF!</v>
      </c>
      <c r="H178" s="123" t="e">
        <f t="shared" si="31"/>
        <v>#REF!</v>
      </c>
      <c r="I178" s="76"/>
      <c r="J178" s="4"/>
      <c r="K178" s="78">
        <f t="shared" si="43"/>
        <v>0</v>
      </c>
    </row>
    <row r="179" spans="1:11" s="25" customFormat="1" ht="32.1" customHeight="1" x14ac:dyDescent="0.2">
      <c r="A179" s="83" t="s">
        <v>112</v>
      </c>
      <c r="B179" s="85" t="s">
        <v>111</v>
      </c>
      <c r="C179" s="86"/>
      <c r="D179" s="84"/>
      <c r="E179" s="84"/>
      <c r="F179" s="79" t="e">
        <f t="shared" ref="F179:G180" si="44">F180</f>
        <v>#REF!</v>
      </c>
      <c r="G179" s="79" t="e">
        <f t="shared" si="44"/>
        <v>#REF!</v>
      </c>
      <c r="H179" s="123" t="e">
        <f t="shared" si="31"/>
        <v>#REF!</v>
      </c>
      <c r="I179" s="76"/>
      <c r="J179" s="4"/>
      <c r="K179" s="78">
        <f t="shared" si="43"/>
        <v>0</v>
      </c>
    </row>
    <row r="180" spans="1:11" ht="32.1" customHeight="1" x14ac:dyDescent="0.2">
      <c r="A180" s="48" t="s">
        <v>142</v>
      </c>
      <c r="B180" s="37" t="s">
        <v>111</v>
      </c>
      <c r="C180" s="38">
        <v>200</v>
      </c>
      <c r="D180" s="36"/>
      <c r="E180" s="36"/>
      <c r="F180" s="51" t="e">
        <f t="shared" si="44"/>
        <v>#REF!</v>
      </c>
      <c r="G180" s="51" t="e">
        <f t="shared" si="44"/>
        <v>#REF!</v>
      </c>
      <c r="H180" s="123" t="e">
        <f t="shared" si="31"/>
        <v>#REF!</v>
      </c>
      <c r="I180" s="76"/>
      <c r="J180" s="4"/>
      <c r="K180" s="78">
        <f t="shared" si="43"/>
        <v>0</v>
      </c>
    </row>
    <row r="181" spans="1:11" ht="15.95" customHeight="1" x14ac:dyDescent="0.2">
      <c r="A181" s="48" t="s">
        <v>18</v>
      </c>
      <c r="B181" s="37" t="s">
        <v>111</v>
      </c>
      <c r="C181" s="38">
        <v>240</v>
      </c>
      <c r="D181" s="36">
        <v>1</v>
      </c>
      <c r="E181" s="36">
        <v>4</v>
      </c>
      <c r="F181" s="51" t="e">
        <f>#REF!</f>
        <v>#REF!</v>
      </c>
      <c r="G181" s="51" t="e">
        <f>#REF!</f>
        <v>#REF!</v>
      </c>
      <c r="H181" s="123" t="e">
        <f t="shared" si="31"/>
        <v>#REF!</v>
      </c>
      <c r="I181" s="76"/>
      <c r="J181" s="4"/>
      <c r="K181" s="78">
        <f t="shared" si="43"/>
        <v>0</v>
      </c>
    </row>
    <row r="182" spans="1:11" s="25" customFormat="1" ht="47.25" customHeight="1" x14ac:dyDescent="0.2">
      <c r="A182" s="48" t="s">
        <v>367</v>
      </c>
      <c r="B182" s="85" t="s">
        <v>169</v>
      </c>
      <c r="C182" s="86"/>
      <c r="D182" s="84"/>
      <c r="E182" s="84"/>
      <c r="F182" s="79" t="e">
        <f>F183+F185</f>
        <v>#REF!</v>
      </c>
      <c r="G182" s="79" t="e">
        <f>G183</f>
        <v>#REF!</v>
      </c>
      <c r="H182" s="123" t="e">
        <f t="shared" si="31"/>
        <v>#REF!</v>
      </c>
      <c r="I182" s="76"/>
      <c r="J182" s="4"/>
      <c r="K182" s="78">
        <f t="shared" si="43"/>
        <v>0</v>
      </c>
    </row>
    <row r="183" spans="1:11" s="60" customFormat="1" ht="32.1" hidden="1" customHeight="1" x14ac:dyDescent="0.2">
      <c r="A183" s="48" t="s">
        <v>142</v>
      </c>
      <c r="B183" s="37" t="s">
        <v>169</v>
      </c>
      <c r="C183" s="38">
        <v>200</v>
      </c>
      <c r="D183" s="36"/>
      <c r="E183" s="36"/>
      <c r="F183" s="51">
        <f t="shared" ref="F183:G184" si="45">F184</f>
        <v>0</v>
      </c>
      <c r="G183" s="51" t="e">
        <f t="shared" si="45"/>
        <v>#REF!</v>
      </c>
      <c r="H183" s="123" t="e">
        <f t="shared" si="31"/>
        <v>#REF!</v>
      </c>
      <c r="I183" s="76"/>
      <c r="J183" s="4"/>
      <c r="K183" s="78">
        <f t="shared" si="43"/>
        <v>0</v>
      </c>
    </row>
    <row r="184" spans="1:11" ht="32.1" hidden="1" customHeight="1" x14ac:dyDescent="0.2">
      <c r="A184" s="48" t="s">
        <v>18</v>
      </c>
      <c r="B184" s="37" t="s">
        <v>169</v>
      </c>
      <c r="C184" s="38">
        <v>240</v>
      </c>
      <c r="D184" s="36">
        <v>5</v>
      </c>
      <c r="E184" s="36">
        <v>2</v>
      </c>
      <c r="F184" s="51">
        <v>0</v>
      </c>
      <c r="G184" s="51" t="e">
        <f t="shared" si="45"/>
        <v>#REF!</v>
      </c>
      <c r="H184" s="123" t="e">
        <f t="shared" si="31"/>
        <v>#REF!</v>
      </c>
      <c r="I184" s="76"/>
      <c r="J184" s="4"/>
      <c r="K184" s="78">
        <f t="shared" si="43"/>
        <v>0</v>
      </c>
    </row>
    <row r="185" spans="1:11" ht="32.1" customHeight="1" x14ac:dyDescent="0.2">
      <c r="A185" s="48" t="s">
        <v>167</v>
      </c>
      <c r="B185" s="37" t="s">
        <v>169</v>
      </c>
      <c r="C185" s="38">
        <v>400</v>
      </c>
      <c r="D185" s="36"/>
      <c r="E185" s="36"/>
      <c r="F185" s="51" t="e">
        <f>F186+F187</f>
        <v>#REF!</v>
      </c>
      <c r="G185" s="51" t="e">
        <f>G186+G187</f>
        <v>#REF!</v>
      </c>
      <c r="H185" s="123" t="e">
        <f t="shared" si="31"/>
        <v>#REF!</v>
      </c>
      <c r="I185" s="76"/>
      <c r="J185" s="4"/>
      <c r="K185" s="78">
        <f t="shared" si="43"/>
        <v>0</v>
      </c>
    </row>
    <row r="186" spans="1:11" s="60" customFormat="1" ht="15.95" customHeight="1" x14ac:dyDescent="0.2">
      <c r="A186" s="48" t="s">
        <v>168</v>
      </c>
      <c r="B186" s="37" t="s">
        <v>169</v>
      </c>
      <c r="C186" s="38">
        <v>410</v>
      </c>
      <c r="D186" s="36">
        <v>4</v>
      </c>
      <c r="E186" s="36">
        <v>9</v>
      </c>
      <c r="F186" s="51" t="e">
        <f>#REF!</f>
        <v>#REF!</v>
      </c>
      <c r="G186" s="51" t="e">
        <f>#REF!</f>
        <v>#REF!</v>
      </c>
      <c r="H186" s="123" t="e">
        <f t="shared" si="31"/>
        <v>#REF!</v>
      </c>
      <c r="I186" s="76">
        <v>15136.7</v>
      </c>
      <c r="J186" s="4">
        <v>7882.5</v>
      </c>
      <c r="K186" s="78">
        <f t="shared" si="43"/>
        <v>23019.200000000001</v>
      </c>
    </row>
    <row r="187" spans="1:11" s="61" customFormat="1" ht="15.95" customHeight="1" x14ac:dyDescent="0.2">
      <c r="A187" s="48" t="s">
        <v>168</v>
      </c>
      <c r="B187" s="37" t="s">
        <v>169</v>
      </c>
      <c r="C187" s="38">
        <v>410</v>
      </c>
      <c r="D187" s="36">
        <v>5</v>
      </c>
      <c r="E187" s="36">
        <v>2</v>
      </c>
      <c r="F187" s="51" t="e">
        <f>#REF!</f>
        <v>#REF!</v>
      </c>
      <c r="G187" s="51" t="e">
        <f>#REF!</f>
        <v>#REF!</v>
      </c>
      <c r="H187" s="123" t="e">
        <f t="shared" si="31"/>
        <v>#REF!</v>
      </c>
      <c r="I187" s="76"/>
      <c r="J187" s="4"/>
      <c r="K187" s="78">
        <f t="shared" si="43"/>
        <v>0</v>
      </c>
    </row>
    <row r="188" spans="1:11" s="190" customFormat="1" ht="15.95" customHeight="1" x14ac:dyDescent="0.2">
      <c r="A188" s="160" t="s">
        <v>393</v>
      </c>
      <c r="B188" s="159" t="s">
        <v>394</v>
      </c>
      <c r="C188" s="86"/>
      <c r="D188" s="84"/>
      <c r="E188" s="84"/>
      <c r="F188" s="79" t="e">
        <f t="shared" ref="F188:G189" si="46">F189</f>
        <v>#REF!</v>
      </c>
      <c r="G188" s="79" t="e">
        <f t="shared" si="46"/>
        <v>#REF!</v>
      </c>
      <c r="H188" s="123" t="e">
        <f t="shared" si="31"/>
        <v>#REF!</v>
      </c>
      <c r="I188" s="76"/>
      <c r="J188" s="3"/>
      <c r="K188" s="105"/>
    </row>
    <row r="189" spans="1:11" s="61" customFormat="1" ht="15.95" customHeight="1" x14ac:dyDescent="0.2">
      <c r="A189" s="48" t="s">
        <v>19</v>
      </c>
      <c r="B189" s="163" t="s">
        <v>394</v>
      </c>
      <c r="C189" s="38">
        <v>800</v>
      </c>
      <c r="D189" s="36"/>
      <c r="E189" s="36"/>
      <c r="F189" s="51" t="e">
        <f t="shared" si="46"/>
        <v>#REF!</v>
      </c>
      <c r="G189" s="51" t="e">
        <f t="shared" si="46"/>
        <v>#REF!</v>
      </c>
      <c r="H189" s="123" t="e">
        <f t="shared" si="31"/>
        <v>#REF!</v>
      </c>
      <c r="I189" s="76"/>
      <c r="J189" s="4"/>
      <c r="K189" s="78"/>
    </row>
    <row r="190" spans="1:11" s="61" customFormat="1" ht="15.95" customHeight="1" x14ac:dyDescent="0.2">
      <c r="A190" s="48" t="s">
        <v>175</v>
      </c>
      <c r="B190" s="163" t="s">
        <v>394</v>
      </c>
      <c r="C190" s="38">
        <v>810</v>
      </c>
      <c r="D190" s="36">
        <v>5</v>
      </c>
      <c r="E190" s="36">
        <v>2</v>
      </c>
      <c r="F190" s="51" t="e">
        <f>#REF!</f>
        <v>#REF!</v>
      </c>
      <c r="G190" s="51" t="e">
        <f>#REF!</f>
        <v>#REF!</v>
      </c>
      <c r="H190" s="123" t="e">
        <f t="shared" si="31"/>
        <v>#REF!</v>
      </c>
      <c r="I190" s="76"/>
      <c r="J190" s="4"/>
      <c r="K190" s="78"/>
    </row>
    <row r="191" spans="1:11" s="25" customFormat="1" ht="62.25" customHeight="1" x14ac:dyDescent="0.2">
      <c r="A191" s="83" t="s">
        <v>150</v>
      </c>
      <c r="B191" s="85" t="s">
        <v>97</v>
      </c>
      <c r="C191" s="86"/>
      <c r="D191" s="84"/>
      <c r="E191" s="84"/>
      <c r="F191" s="79" t="e">
        <f t="shared" ref="F191:G192" si="47">F192</f>
        <v>#REF!</v>
      </c>
      <c r="G191" s="79" t="e">
        <f t="shared" si="47"/>
        <v>#REF!</v>
      </c>
      <c r="H191" s="123" t="e">
        <f t="shared" si="31"/>
        <v>#REF!</v>
      </c>
      <c r="I191" s="76"/>
      <c r="J191" s="4"/>
      <c r="K191" s="78">
        <f t="shared" si="43"/>
        <v>0</v>
      </c>
    </row>
    <row r="192" spans="1:11" ht="63.95" customHeight="1" x14ac:dyDescent="0.2">
      <c r="A192" s="48" t="s">
        <v>13</v>
      </c>
      <c r="B192" s="37" t="s">
        <v>97</v>
      </c>
      <c r="C192" s="38">
        <v>100</v>
      </c>
      <c r="D192" s="36"/>
      <c r="E192" s="36"/>
      <c r="F192" s="51" t="e">
        <f t="shared" si="47"/>
        <v>#REF!</v>
      </c>
      <c r="G192" s="51" t="e">
        <f t="shared" si="47"/>
        <v>#REF!</v>
      </c>
      <c r="H192" s="123" t="e">
        <f t="shared" si="31"/>
        <v>#REF!</v>
      </c>
      <c r="I192" s="76"/>
      <c r="J192" s="4"/>
      <c r="K192" s="78">
        <f t="shared" si="43"/>
        <v>0</v>
      </c>
    </row>
    <row r="193" spans="1:11" ht="31.5" customHeight="1" x14ac:dyDescent="0.2">
      <c r="A193" s="48" t="s">
        <v>43</v>
      </c>
      <c r="B193" s="37" t="s">
        <v>97</v>
      </c>
      <c r="C193" s="38">
        <v>120</v>
      </c>
      <c r="D193" s="36">
        <v>1</v>
      </c>
      <c r="E193" s="36">
        <v>4</v>
      </c>
      <c r="F193" s="51" t="e">
        <f>#REF!</f>
        <v>#REF!</v>
      </c>
      <c r="G193" s="51" t="e">
        <f>#REF!</f>
        <v>#REF!</v>
      </c>
      <c r="H193" s="123" t="e">
        <f t="shared" si="31"/>
        <v>#REF!</v>
      </c>
      <c r="I193" s="76"/>
      <c r="J193" s="4"/>
      <c r="K193" s="78">
        <f t="shared" si="43"/>
        <v>0</v>
      </c>
    </row>
    <row r="194" spans="1:11" s="25" customFormat="1" ht="21.75" hidden="1" customHeight="1" x14ac:dyDescent="0.2">
      <c r="A194" s="83" t="s">
        <v>9</v>
      </c>
      <c r="B194" s="85" t="s">
        <v>261</v>
      </c>
      <c r="C194" s="86"/>
      <c r="D194" s="84"/>
      <c r="E194" s="84"/>
      <c r="F194" s="79">
        <f>F199</f>
        <v>0</v>
      </c>
      <c r="G194" s="79">
        <f>G199</f>
        <v>0</v>
      </c>
      <c r="H194" s="123" t="e">
        <f t="shared" si="31"/>
        <v>#DIV/0!</v>
      </c>
      <c r="I194" s="76"/>
      <c r="J194" s="3"/>
      <c r="K194" s="78">
        <f t="shared" si="43"/>
        <v>0</v>
      </c>
    </row>
    <row r="195" spans="1:11" s="25" customFormat="1" ht="68.25" hidden="1" customHeight="1" x14ac:dyDescent="0.2">
      <c r="A195" s="83" t="s">
        <v>385</v>
      </c>
      <c r="B195" s="85" t="s">
        <v>387</v>
      </c>
      <c r="C195" s="86"/>
      <c r="D195" s="84"/>
      <c r="E195" s="84"/>
      <c r="F195" s="79" t="e">
        <f>F196</f>
        <v>#REF!</v>
      </c>
      <c r="G195" s="79" t="e">
        <f>G196</f>
        <v>#REF!</v>
      </c>
      <c r="H195" s="123" t="e">
        <f t="shared" si="31"/>
        <v>#REF!</v>
      </c>
      <c r="I195" s="76"/>
      <c r="J195" s="3"/>
      <c r="K195" s="78"/>
    </row>
    <row r="196" spans="1:11" s="25" customFormat="1" ht="21.75" hidden="1" customHeight="1" x14ac:dyDescent="0.2">
      <c r="A196" s="48" t="s">
        <v>167</v>
      </c>
      <c r="B196" s="37" t="s">
        <v>387</v>
      </c>
      <c r="C196" s="38">
        <v>400</v>
      </c>
      <c r="D196" s="36"/>
      <c r="E196" s="36"/>
      <c r="F196" s="79" t="e">
        <f>F197+F198</f>
        <v>#REF!</v>
      </c>
      <c r="G196" s="79" t="e">
        <f>G197+G198</f>
        <v>#REF!</v>
      </c>
      <c r="H196" s="123" t="e">
        <f t="shared" si="31"/>
        <v>#REF!</v>
      </c>
      <c r="I196" s="76"/>
      <c r="J196" s="3"/>
      <c r="K196" s="78"/>
    </row>
    <row r="197" spans="1:11" s="25" customFormat="1" ht="21.75" hidden="1" customHeight="1" x14ac:dyDescent="0.2">
      <c r="A197" s="48" t="s">
        <v>168</v>
      </c>
      <c r="B197" s="37" t="s">
        <v>387</v>
      </c>
      <c r="C197" s="38">
        <v>410</v>
      </c>
      <c r="D197" s="36">
        <v>4</v>
      </c>
      <c r="E197" s="36">
        <v>9</v>
      </c>
      <c r="F197" s="51" t="e">
        <f>#REF!</f>
        <v>#REF!</v>
      </c>
      <c r="G197" s="51" t="e">
        <f>#REF!</f>
        <v>#REF!</v>
      </c>
      <c r="H197" s="123" t="e">
        <f t="shared" si="31"/>
        <v>#REF!</v>
      </c>
      <c r="I197" s="76"/>
      <c r="J197" s="3"/>
      <c r="K197" s="78"/>
    </row>
    <row r="198" spans="1:11" s="25" customFormat="1" ht="21.75" hidden="1" customHeight="1" x14ac:dyDescent="0.2">
      <c r="A198" s="48" t="s">
        <v>168</v>
      </c>
      <c r="B198" s="37" t="s">
        <v>387</v>
      </c>
      <c r="C198" s="38">
        <v>410</v>
      </c>
      <c r="D198" s="36">
        <v>5</v>
      </c>
      <c r="E198" s="36">
        <v>2</v>
      </c>
      <c r="F198" s="51" t="e">
        <f>#REF!</f>
        <v>#REF!</v>
      </c>
      <c r="G198" s="51" t="e">
        <f>#REF!</f>
        <v>#REF!</v>
      </c>
      <c r="H198" s="123" t="e">
        <f t="shared" si="31"/>
        <v>#REF!</v>
      </c>
      <c r="I198" s="76"/>
      <c r="J198" s="3"/>
      <c r="K198" s="78"/>
    </row>
    <row r="199" spans="1:11" ht="84.75" hidden="1" customHeight="1" x14ac:dyDescent="0.2">
      <c r="A199" s="48" t="s">
        <v>361</v>
      </c>
      <c r="B199" s="37" t="s">
        <v>261</v>
      </c>
      <c r="C199" s="38"/>
      <c r="D199" s="36"/>
      <c r="E199" s="36"/>
      <c r="F199" s="51">
        <f t="shared" ref="F199:G200" si="48">F200</f>
        <v>0</v>
      </c>
      <c r="G199" s="51">
        <f t="shared" si="48"/>
        <v>0</v>
      </c>
      <c r="H199" s="123" t="e">
        <f t="shared" si="31"/>
        <v>#DIV/0!</v>
      </c>
      <c r="I199" s="76"/>
      <c r="J199" s="4"/>
      <c r="K199" s="78">
        <f t="shared" si="43"/>
        <v>0</v>
      </c>
    </row>
    <row r="200" spans="1:11" ht="31.5" hidden="1" customHeight="1" x14ac:dyDescent="0.2">
      <c r="A200" s="48" t="s">
        <v>257</v>
      </c>
      <c r="B200" s="37" t="s">
        <v>261</v>
      </c>
      <c r="C200" s="38">
        <v>200</v>
      </c>
      <c r="D200" s="36">
        <v>11</v>
      </c>
      <c r="E200" s="36">
        <v>2</v>
      </c>
      <c r="F200" s="51">
        <f t="shared" si="48"/>
        <v>0</v>
      </c>
      <c r="G200" s="51">
        <f t="shared" si="48"/>
        <v>0</v>
      </c>
      <c r="H200" s="123" t="e">
        <f t="shared" si="31"/>
        <v>#DIV/0!</v>
      </c>
      <c r="I200" s="76"/>
      <c r="J200" s="4"/>
      <c r="K200" s="78">
        <f t="shared" si="43"/>
        <v>0</v>
      </c>
    </row>
    <row r="201" spans="1:11" ht="31.5" hidden="1" customHeight="1" x14ac:dyDescent="0.2">
      <c r="A201" s="48" t="s">
        <v>18</v>
      </c>
      <c r="B201" s="37" t="s">
        <v>261</v>
      </c>
      <c r="C201" s="38">
        <v>240</v>
      </c>
      <c r="D201" s="36">
        <v>11</v>
      </c>
      <c r="E201" s="36">
        <v>2</v>
      </c>
      <c r="F201" s="51">
        <v>0</v>
      </c>
      <c r="G201" s="51">
        <v>0</v>
      </c>
      <c r="H201" s="123" t="e">
        <f t="shared" si="31"/>
        <v>#DIV/0!</v>
      </c>
      <c r="I201" s="76"/>
      <c r="J201" s="4"/>
      <c r="K201" s="78">
        <f t="shared" si="43"/>
        <v>0</v>
      </c>
    </row>
    <row r="202" spans="1:11" ht="52.5" customHeight="1" x14ac:dyDescent="0.2">
      <c r="A202" s="48" t="s">
        <v>368</v>
      </c>
      <c r="B202" s="85" t="s">
        <v>170</v>
      </c>
      <c r="C202" s="86"/>
      <c r="D202" s="84"/>
      <c r="E202" s="84"/>
      <c r="F202" s="79" t="e">
        <f>F203+F205+F211</f>
        <v>#REF!</v>
      </c>
      <c r="G202" s="79" t="e">
        <f>G203+G205+G211</f>
        <v>#REF!</v>
      </c>
      <c r="H202" s="123" t="e">
        <f t="shared" ref="H202:H227" si="49">G202/F202*100</f>
        <v>#REF!</v>
      </c>
      <c r="I202" s="76"/>
      <c r="J202" s="65"/>
      <c r="K202" s="78">
        <f t="shared" si="43"/>
        <v>0</v>
      </c>
    </row>
    <row r="203" spans="1:11" ht="32.1" customHeight="1" x14ac:dyDescent="0.2">
      <c r="A203" s="48" t="s">
        <v>142</v>
      </c>
      <c r="B203" s="37" t="s">
        <v>170</v>
      </c>
      <c r="C203" s="38">
        <v>200</v>
      </c>
      <c r="D203" s="36"/>
      <c r="E203" s="36"/>
      <c r="F203" s="51" t="e">
        <f>F204</f>
        <v>#REF!</v>
      </c>
      <c r="G203" s="51" t="e">
        <f>G204</f>
        <v>#REF!</v>
      </c>
      <c r="H203" s="123" t="e">
        <f t="shared" si="49"/>
        <v>#REF!</v>
      </c>
      <c r="I203" s="76"/>
      <c r="J203" s="65"/>
      <c r="K203" s="78">
        <f t="shared" si="43"/>
        <v>0</v>
      </c>
    </row>
    <row r="204" spans="1:11" ht="15.75" customHeight="1" x14ac:dyDescent="0.2">
      <c r="A204" s="48" t="s">
        <v>18</v>
      </c>
      <c r="B204" s="37" t="s">
        <v>170</v>
      </c>
      <c r="C204" s="38">
        <v>240</v>
      </c>
      <c r="D204" s="36">
        <v>5</v>
      </c>
      <c r="E204" s="36">
        <v>2</v>
      </c>
      <c r="F204" s="51" t="e">
        <f>#REF!</f>
        <v>#REF!</v>
      </c>
      <c r="G204" s="51" t="e">
        <f>#REF!</f>
        <v>#REF!</v>
      </c>
      <c r="H204" s="123" t="e">
        <f t="shared" si="49"/>
        <v>#REF!</v>
      </c>
      <c r="I204" s="76">
        <v>109.3</v>
      </c>
      <c r="J204" s="65">
        <v>0</v>
      </c>
      <c r="K204" s="78">
        <f t="shared" si="43"/>
        <v>109.3</v>
      </c>
    </row>
    <row r="205" spans="1:11" s="60" customFormat="1" ht="15.95" customHeight="1" x14ac:dyDescent="0.2">
      <c r="A205" s="48" t="s">
        <v>167</v>
      </c>
      <c r="B205" s="37" t="s">
        <v>170</v>
      </c>
      <c r="C205" s="38">
        <v>400</v>
      </c>
      <c r="D205" s="36"/>
      <c r="E205" s="36"/>
      <c r="F205" s="51" t="e">
        <f>F206+F207</f>
        <v>#REF!</v>
      </c>
      <c r="G205" s="51" t="e">
        <f>G206+G207</f>
        <v>#REF!</v>
      </c>
      <c r="H205" s="123" t="e">
        <f t="shared" si="49"/>
        <v>#REF!</v>
      </c>
      <c r="I205" s="76"/>
      <c r="J205" s="74"/>
      <c r="K205" s="78">
        <f t="shared" si="43"/>
        <v>0</v>
      </c>
    </row>
    <row r="206" spans="1:11" ht="18" customHeight="1" x14ac:dyDescent="0.2">
      <c r="A206" s="48" t="s">
        <v>168</v>
      </c>
      <c r="B206" s="37" t="s">
        <v>170</v>
      </c>
      <c r="C206" s="38">
        <v>410</v>
      </c>
      <c r="D206" s="36">
        <v>4</v>
      </c>
      <c r="E206" s="36">
        <v>9</v>
      </c>
      <c r="F206" s="51" t="e">
        <f>#REF!</f>
        <v>#REF!</v>
      </c>
      <c r="G206" s="51" t="e">
        <f>#REF!</f>
        <v>#REF!</v>
      </c>
      <c r="H206" s="123" t="e">
        <f t="shared" si="49"/>
        <v>#REF!</v>
      </c>
      <c r="I206" s="76">
        <v>704.2</v>
      </c>
      <c r="J206" s="65">
        <v>414.9</v>
      </c>
      <c r="K206" s="78">
        <f t="shared" si="43"/>
        <v>1119.0999999999999</v>
      </c>
    </row>
    <row r="207" spans="1:11" ht="15.75" x14ac:dyDescent="0.2">
      <c r="A207" s="48" t="s">
        <v>168</v>
      </c>
      <c r="B207" s="37" t="s">
        <v>170</v>
      </c>
      <c r="C207" s="38">
        <v>410</v>
      </c>
      <c r="D207" s="36">
        <v>5</v>
      </c>
      <c r="E207" s="36">
        <v>2</v>
      </c>
      <c r="F207" s="51" t="e">
        <f>#REF!</f>
        <v>#REF!</v>
      </c>
      <c r="G207" s="51">
        <v>0</v>
      </c>
      <c r="H207" s="123" t="e">
        <f t="shared" si="49"/>
        <v>#REF!</v>
      </c>
      <c r="I207" s="76"/>
      <c r="J207" s="65"/>
      <c r="K207" s="78">
        <f t="shared" si="43"/>
        <v>0</v>
      </c>
    </row>
    <row r="208" spans="1:11" ht="15.75" x14ac:dyDescent="0.2">
      <c r="A208" s="48" t="e">
        <f>#REF!</f>
        <v>#REF!</v>
      </c>
      <c r="B208" s="85" t="s">
        <v>400</v>
      </c>
      <c r="C208" s="38"/>
      <c r="D208" s="36"/>
      <c r="E208" s="36"/>
      <c r="F208" s="51" t="e">
        <f>F209</f>
        <v>#REF!</v>
      </c>
      <c r="G208" s="51" t="e">
        <f t="shared" ref="G208:G209" si="50">G209</f>
        <v>#REF!</v>
      </c>
      <c r="H208" s="123" t="e">
        <f t="shared" si="49"/>
        <v>#REF!</v>
      </c>
      <c r="I208" s="76"/>
      <c r="J208" s="65"/>
      <c r="K208" s="78"/>
    </row>
    <row r="209" spans="1:11" ht="15.75" x14ac:dyDescent="0.2">
      <c r="A209" s="48" t="e">
        <f>#REF!</f>
        <v>#REF!</v>
      </c>
      <c r="B209" s="37" t="e">
        <f>#REF!</f>
        <v>#REF!</v>
      </c>
      <c r="C209" s="38">
        <v>800</v>
      </c>
      <c r="D209" s="36"/>
      <c r="E209" s="36"/>
      <c r="F209" s="51" t="e">
        <f>F210</f>
        <v>#REF!</v>
      </c>
      <c r="G209" s="51" t="e">
        <f t="shared" si="50"/>
        <v>#REF!</v>
      </c>
      <c r="H209" s="123" t="e">
        <f t="shared" si="49"/>
        <v>#REF!</v>
      </c>
      <c r="I209" s="76"/>
      <c r="J209" s="65"/>
      <c r="K209" s="78"/>
    </row>
    <row r="210" spans="1:11" ht="15.75" x14ac:dyDescent="0.2">
      <c r="A210" s="48" t="e">
        <f>#REF!</f>
        <v>#REF!</v>
      </c>
      <c r="B210" s="37" t="e">
        <f>#REF!</f>
        <v>#REF!</v>
      </c>
      <c r="C210" s="38">
        <v>810</v>
      </c>
      <c r="D210" s="36">
        <v>5</v>
      </c>
      <c r="E210" s="36">
        <v>2</v>
      </c>
      <c r="F210" s="51" t="e">
        <f>#REF!</f>
        <v>#REF!</v>
      </c>
      <c r="G210" s="51" t="e">
        <f>#REF!</f>
        <v>#REF!</v>
      </c>
      <c r="H210" s="123" t="e">
        <f t="shared" si="49"/>
        <v>#REF!</v>
      </c>
      <c r="I210" s="76"/>
      <c r="J210" s="65"/>
      <c r="K210" s="78"/>
    </row>
    <row r="211" spans="1:11" ht="94.5" hidden="1" x14ac:dyDescent="0.2">
      <c r="A211" s="48" t="s">
        <v>362</v>
      </c>
      <c r="B211" s="85" t="s">
        <v>262</v>
      </c>
      <c r="C211" s="86"/>
      <c r="D211" s="84"/>
      <c r="E211" s="84"/>
      <c r="F211" s="79">
        <f t="shared" ref="F211:G212" si="51">F212</f>
        <v>0</v>
      </c>
      <c r="G211" s="79">
        <f t="shared" si="51"/>
        <v>0</v>
      </c>
      <c r="H211" s="123" t="e">
        <f t="shared" si="49"/>
        <v>#DIV/0!</v>
      </c>
      <c r="I211" s="76"/>
      <c r="J211" s="65"/>
      <c r="K211" s="78">
        <f t="shared" si="43"/>
        <v>0</v>
      </c>
    </row>
    <row r="212" spans="1:11" ht="31.5" hidden="1" x14ac:dyDescent="0.2">
      <c r="A212" s="48" t="s">
        <v>257</v>
      </c>
      <c r="B212" s="37" t="s">
        <v>262</v>
      </c>
      <c r="C212" s="38" t="s">
        <v>258</v>
      </c>
      <c r="D212" s="36">
        <v>11</v>
      </c>
      <c r="E212" s="36">
        <v>2</v>
      </c>
      <c r="F212" s="51">
        <f t="shared" si="51"/>
        <v>0</v>
      </c>
      <c r="G212" s="51">
        <f t="shared" si="51"/>
        <v>0</v>
      </c>
      <c r="H212" s="123" t="e">
        <f t="shared" si="49"/>
        <v>#DIV/0!</v>
      </c>
      <c r="I212" s="76"/>
      <c r="J212" s="65"/>
      <c r="K212" s="78">
        <f t="shared" si="43"/>
        <v>0</v>
      </c>
    </row>
    <row r="213" spans="1:11" ht="31.5" hidden="1" x14ac:dyDescent="0.2">
      <c r="A213" s="48" t="s">
        <v>18</v>
      </c>
      <c r="B213" s="37" t="s">
        <v>262</v>
      </c>
      <c r="C213" s="38" t="s">
        <v>259</v>
      </c>
      <c r="D213" s="36">
        <v>11</v>
      </c>
      <c r="E213" s="36">
        <v>2</v>
      </c>
      <c r="F213" s="51">
        <v>0</v>
      </c>
      <c r="G213" s="51">
        <v>0</v>
      </c>
      <c r="H213" s="123" t="e">
        <f t="shared" si="49"/>
        <v>#DIV/0!</v>
      </c>
      <c r="I213" s="76"/>
      <c r="J213" s="65"/>
      <c r="K213" s="78">
        <f t="shared" si="43"/>
        <v>0</v>
      </c>
    </row>
    <row r="214" spans="1:11" s="25" customFormat="1" ht="110.25" hidden="1" x14ac:dyDescent="0.2">
      <c r="A214" s="83" t="s">
        <v>196</v>
      </c>
      <c r="B214" s="85" t="s">
        <v>197</v>
      </c>
      <c r="C214" s="86"/>
      <c r="D214" s="84"/>
      <c r="E214" s="84"/>
      <c r="F214" s="79">
        <f>F215+F217</f>
        <v>0</v>
      </c>
      <c r="G214" s="79">
        <f>G215+G217</f>
        <v>0</v>
      </c>
      <c r="H214" s="123" t="e">
        <f t="shared" si="49"/>
        <v>#DIV/0!</v>
      </c>
      <c r="I214" s="76"/>
      <c r="J214" s="69"/>
      <c r="K214" s="78">
        <f t="shared" si="43"/>
        <v>0</v>
      </c>
    </row>
    <row r="215" spans="1:11" s="60" customFormat="1" ht="31.5" hidden="1" x14ac:dyDescent="0.2">
      <c r="A215" s="48" t="s">
        <v>142</v>
      </c>
      <c r="B215" s="37" t="s">
        <v>197</v>
      </c>
      <c r="C215" s="38">
        <v>200</v>
      </c>
      <c r="D215" s="36">
        <v>5</v>
      </c>
      <c r="E215" s="36">
        <v>3</v>
      </c>
      <c r="F215" s="51">
        <f>F216</f>
        <v>0</v>
      </c>
      <c r="G215" s="51">
        <f>G216</f>
        <v>0</v>
      </c>
      <c r="H215" s="123" t="e">
        <f t="shared" si="49"/>
        <v>#DIV/0!</v>
      </c>
      <c r="I215" s="76"/>
      <c r="J215" s="74"/>
      <c r="K215" s="78">
        <f t="shared" si="43"/>
        <v>0</v>
      </c>
    </row>
    <row r="216" spans="1:11" s="60" customFormat="1" ht="31.5" hidden="1" x14ac:dyDescent="0.2">
      <c r="A216" s="48" t="s">
        <v>18</v>
      </c>
      <c r="B216" s="37" t="s">
        <v>197</v>
      </c>
      <c r="C216" s="38">
        <v>240</v>
      </c>
      <c r="D216" s="36">
        <v>5</v>
      </c>
      <c r="E216" s="36">
        <v>3</v>
      </c>
      <c r="F216" s="51">
        <v>0</v>
      </c>
      <c r="G216" s="51">
        <v>0</v>
      </c>
      <c r="H216" s="123" t="e">
        <f t="shared" si="49"/>
        <v>#DIV/0!</v>
      </c>
      <c r="I216" s="76"/>
      <c r="J216" s="74"/>
      <c r="K216" s="78">
        <f t="shared" si="43"/>
        <v>0</v>
      </c>
    </row>
    <row r="217" spans="1:11" s="60" customFormat="1" ht="31.5" hidden="1" x14ac:dyDescent="0.2">
      <c r="A217" s="48" t="s">
        <v>142</v>
      </c>
      <c r="B217" s="37" t="s">
        <v>197</v>
      </c>
      <c r="C217" s="38">
        <v>800</v>
      </c>
      <c r="D217" s="36">
        <v>5</v>
      </c>
      <c r="E217" s="36">
        <v>3</v>
      </c>
      <c r="F217" s="51">
        <f>F218</f>
        <v>0</v>
      </c>
      <c r="G217" s="51">
        <f>G218</f>
        <v>0</v>
      </c>
      <c r="H217" s="123" t="e">
        <f t="shared" si="49"/>
        <v>#DIV/0!</v>
      </c>
      <c r="I217" s="76"/>
      <c r="J217" s="74"/>
      <c r="K217" s="78">
        <f t="shared" si="43"/>
        <v>0</v>
      </c>
    </row>
    <row r="218" spans="1:11" s="60" customFormat="1" ht="31.5" hidden="1" x14ac:dyDescent="0.2">
      <c r="A218" s="48" t="s">
        <v>18</v>
      </c>
      <c r="B218" s="37" t="s">
        <v>197</v>
      </c>
      <c r="C218" s="38">
        <v>810</v>
      </c>
      <c r="D218" s="36">
        <v>5</v>
      </c>
      <c r="E218" s="36">
        <v>3</v>
      </c>
      <c r="F218" s="51">
        <v>0</v>
      </c>
      <c r="G218" s="51">
        <v>0</v>
      </c>
      <c r="H218" s="123" t="e">
        <f t="shared" si="49"/>
        <v>#DIV/0!</v>
      </c>
      <c r="I218" s="76"/>
      <c r="J218" s="74"/>
      <c r="K218" s="78">
        <f t="shared" si="43"/>
        <v>0</v>
      </c>
    </row>
    <row r="219" spans="1:11" s="25" customFormat="1" ht="110.25" x14ac:dyDescent="0.2">
      <c r="A219" s="83" t="s">
        <v>198</v>
      </c>
      <c r="B219" s="85" t="s">
        <v>199</v>
      </c>
      <c r="C219" s="86"/>
      <c r="D219" s="84"/>
      <c r="E219" s="84"/>
      <c r="F219" s="79" t="e">
        <f>F220+F222</f>
        <v>#REF!</v>
      </c>
      <c r="G219" s="79">
        <f>G220</f>
        <v>0</v>
      </c>
      <c r="H219" s="123" t="e">
        <f t="shared" si="49"/>
        <v>#REF!</v>
      </c>
      <c r="I219" s="76"/>
      <c r="J219" s="69"/>
      <c r="K219" s="78">
        <f t="shared" si="43"/>
        <v>0</v>
      </c>
    </row>
    <row r="220" spans="1:11" ht="32.1" hidden="1" customHeight="1" x14ac:dyDescent="0.2">
      <c r="A220" s="48" t="s">
        <v>142</v>
      </c>
      <c r="B220" s="37" t="s">
        <v>199</v>
      </c>
      <c r="C220" s="38">
        <v>200</v>
      </c>
      <c r="D220" s="36">
        <v>5</v>
      </c>
      <c r="E220" s="36">
        <v>3</v>
      </c>
      <c r="F220" s="51">
        <f>F221</f>
        <v>0</v>
      </c>
      <c r="G220" s="51">
        <f>G221</f>
        <v>0</v>
      </c>
      <c r="H220" s="123" t="e">
        <f t="shared" si="49"/>
        <v>#DIV/0!</v>
      </c>
      <c r="I220" s="76"/>
      <c r="J220" s="65"/>
      <c r="K220" s="78">
        <f t="shared" si="43"/>
        <v>0</v>
      </c>
    </row>
    <row r="221" spans="1:11" ht="32.1" hidden="1" customHeight="1" x14ac:dyDescent="0.2">
      <c r="A221" s="48" t="s">
        <v>18</v>
      </c>
      <c r="B221" s="37" t="s">
        <v>199</v>
      </c>
      <c r="C221" s="38">
        <v>240</v>
      </c>
      <c r="D221" s="36">
        <v>5</v>
      </c>
      <c r="E221" s="36">
        <v>3</v>
      </c>
      <c r="F221" s="51">
        <v>0</v>
      </c>
      <c r="G221" s="51">
        <v>0</v>
      </c>
      <c r="H221" s="123" t="e">
        <f t="shared" si="49"/>
        <v>#DIV/0!</v>
      </c>
      <c r="I221" s="76"/>
      <c r="J221" s="65"/>
      <c r="K221" s="78">
        <f t="shared" si="43"/>
        <v>0</v>
      </c>
    </row>
    <row r="222" spans="1:11" ht="32.1" customHeight="1" x14ac:dyDescent="0.2">
      <c r="A222" s="48" t="s">
        <v>167</v>
      </c>
      <c r="B222" s="37" t="s">
        <v>199</v>
      </c>
      <c r="C222" s="38">
        <v>400</v>
      </c>
      <c r="D222" s="36"/>
      <c r="E222" s="36"/>
      <c r="F222" s="51" t="e">
        <f>F223</f>
        <v>#REF!</v>
      </c>
      <c r="G222" s="51" t="e">
        <f>G223</f>
        <v>#REF!</v>
      </c>
      <c r="H222" s="123" t="e">
        <f t="shared" si="49"/>
        <v>#REF!</v>
      </c>
      <c r="I222" s="76"/>
      <c r="J222" s="65"/>
      <c r="K222" s="78">
        <f t="shared" si="43"/>
        <v>0</v>
      </c>
    </row>
    <row r="223" spans="1:11" ht="32.1" customHeight="1" x14ac:dyDescent="0.2">
      <c r="A223" s="48" t="s">
        <v>168</v>
      </c>
      <c r="B223" s="37" t="s">
        <v>199</v>
      </c>
      <c r="C223" s="38">
        <v>410</v>
      </c>
      <c r="D223" s="36">
        <v>5</v>
      </c>
      <c r="E223" s="36">
        <v>3</v>
      </c>
      <c r="F223" s="51" t="e">
        <f>#REF!</f>
        <v>#REF!</v>
      </c>
      <c r="G223" s="51" t="e">
        <f>#REF!</f>
        <v>#REF!</v>
      </c>
      <c r="H223" s="123" t="e">
        <f t="shared" si="49"/>
        <v>#REF!</v>
      </c>
      <c r="I223" s="76"/>
      <c r="J223" s="65"/>
      <c r="K223" s="78">
        <f t="shared" si="43"/>
        <v>0</v>
      </c>
    </row>
    <row r="224" spans="1:11" ht="20.100000000000001" hidden="1" customHeight="1" x14ac:dyDescent="0.2">
      <c r="A224" s="83" t="s">
        <v>108</v>
      </c>
      <c r="B224" s="85" t="s">
        <v>109</v>
      </c>
      <c r="C224" s="86"/>
      <c r="D224" s="84"/>
      <c r="E224" s="84"/>
      <c r="F224" s="79">
        <f t="shared" ref="F224:G225" si="52">F225</f>
        <v>0</v>
      </c>
      <c r="G224" s="79">
        <f t="shared" si="52"/>
        <v>1643.3</v>
      </c>
      <c r="H224" s="123" t="e">
        <f t="shared" si="49"/>
        <v>#DIV/0!</v>
      </c>
      <c r="I224" s="111"/>
      <c r="J224" s="65"/>
      <c r="K224" s="78">
        <f t="shared" si="43"/>
        <v>0</v>
      </c>
    </row>
    <row r="225" spans="1:11" ht="20.100000000000001" hidden="1" customHeight="1" x14ac:dyDescent="0.2">
      <c r="A225" s="48" t="s">
        <v>108</v>
      </c>
      <c r="B225" s="37" t="s">
        <v>109</v>
      </c>
      <c r="C225" s="38">
        <v>900</v>
      </c>
      <c r="D225" s="36"/>
      <c r="E225" s="36"/>
      <c r="F225" s="51">
        <f t="shared" si="52"/>
        <v>0</v>
      </c>
      <c r="G225" s="51">
        <f t="shared" si="52"/>
        <v>1643.3</v>
      </c>
      <c r="H225" s="123" t="e">
        <f t="shared" si="49"/>
        <v>#DIV/0!</v>
      </c>
      <c r="I225" s="111"/>
      <c r="J225" s="65"/>
      <c r="K225" s="78">
        <f t="shared" si="43"/>
        <v>0</v>
      </c>
    </row>
    <row r="226" spans="1:11" ht="20.100000000000001" hidden="1" customHeight="1" x14ac:dyDescent="0.2">
      <c r="A226" s="48" t="s">
        <v>108</v>
      </c>
      <c r="B226" s="37" t="s">
        <v>109</v>
      </c>
      <c r="C226" s="38">
        <v>990</v>
      </c>
      <c r="D226" s="36">
        <v>99</v>
      </c>
      <c r="E226" s="36">
        <v>99</v>
      </c>
      <c r="F226" s="51">
        <v>0</v>
      </c>
      <c r="G226" s="51">
        <v>1643.3</v>
      </c>
      <c r="H226" s="123" t="e">
        <f t="shared" si="49"/>
        <v>#DIV/0!</v>
      </c>
      <c r="I226" s="111"/>
      <c r="J226" s="65"/>
      <c r="K226" s="78">
        <f t="shared" si="43"/>
        <v>0</v>
      </c>
    </row>
    <row r="227" spans="1:11" ht="15.75" x14ac:dyDescent="0.25">
      <c r="A227" s="139" t="s">
        <v>110</v>
      </c>
      <c r="B227" s="138"/>
      <c r="C227" s="121"/>
      <c r="D227" s="139"/>
      <c r="E227" s="139"/>
      <c r="F227" s="98" t="e">
        <f>F9+F13+F28+F42+F63+F80+F86+F92+F96+F109</f>
        <v>#REF!</v>
      </c>
      <c r="G227" s="98" t="e">
        <f t="shared" ref="G227" si="53">G9+G13+G28+G42+G63+G80+G86+G92+G96+G109</f>
        <v>#REF!</v>
      </c>
      <c r="H227" s="123" t="e">
        <f t="shared" si="49"/>
        <v>#REF!</v>
      </c>
      <c r="I227" s="111">
        <f>SUM(I9:I226)</f>
        <v>35132.800000000003</v>
      </c>
      <c r="J227" s="65">
        <v>138280.79999999999</v>
      </c>
      <c r="K227" s="78">
        <f t="shared" si="43"/>
        <v>173413.59999999998</v>
      </c>
    </row>
    <row r="228" spans="1:11" ht="15.75" x14ac:dyDescent="0.25">
      <c r="A228" s="8"/>
      <c r="B228" s="5"/>
      <c r="C228" s="10"/>
      <c r="D228" s="9"/>
      <c r="E228" s="9"/>
      <c r="F228" s="62">
        <v>600351.5</v>
      </c>
      <c r="G228" s="62">
        <v>66682.399999999994</v>
      </c>
      <c r="H228" s="62">
        <v>72982.100000000006</v>
      </c>
      <c r="I228" s="109"/>
    </row>
    <row r="229" spans="1:11" ht="12" customHeight="1" x14ac:dyDescent="0.25">
      <c r="A229" s="12"/>
      <c r="B229" s="14"/>
      <c r="C229" s="15"/>
      <c r="D229" s="13"/>
      <c r="E229" s="13"/>
      <c r="F229" s="13"/>
      <c r="G229" s="13"/>
      <c r="H229" s="16"/>
      <c r="I229" s="109"/>
    </row>
    <row r="230" spans="1:11" ht="12.75" customHeight="1" x14ac:dyDescent="0.25">
      <c r="A230" s="8"/>
      <c r="B230" s="27"/>
      <c r="C230" s="15"/>
      <c r="D230" s="13"/>
      <c r="E230" s="13"/>
      <c r="F230" s="135" t="e">
        <f>F228-F227</f>
        <v>#REF!</v>
      </c>
      <c r="G230" s="135" t="e">
        <f>G228-G227</f>
        <v>#REF!</v>
      </c>
      <c r="H230" s="135" t="e">
        <f>H228-H227</f>
        <v>#REF!</v>
      </c>
      <c r="I230" s="109"/>
    </row>
    <row r="231" spans="1:11" ht="12.75" customHeight="1" x14ac:dyDescent="0.25">
      <c r="A231" s="8"/>
      <c r="B231" s="27"/>
      <c r="C231" s="15"/>
      <c r="D231" s="18"/>
      <c r="E231" s="18"/>
      <c r="F231" s="18"/>
      <c r="G231" s="18"/>
      <c r="H231" s="16"/>
      <c r="I231" s="109"/>
    </row>
    <row r="232" spans="1:11" ht="12.75" customHeight="1" x14ac:dyDescent="0.2">
      <c r="A232" s="8"/>
      <c r="B232" s="28"/>
      <c r="C232" s="19"/>
      <c r="D232" s="19"/>
      <c r="E232" s="19"/>
      <c r="F232" s="19"/>
      <c r="G232" s="19"/>
      <c r="H232" s="19"/>
      <c r="I232" s="109"/>
    </row>
    <row r="233" spans="1:11" ht="14.25" customHeight="1" x14ac:dyDescent="0.2">
      <c r="A233" s="8"/>
      <c r="B233" s="19"/>
      <c r="C233" s="15"/>
      <c r="D233" s="18"/>
      <c r="E233" s="18"/>
      <c r="F233" s="152" t="e">
        <f>F227-F109</f>
        <v>#REF!</v>
      </c>
      <c r="G233" s="18"/>
      <c r="H233" s="16"/>
      <c r="I233" s="109"/>
    </row>
    <row r="234" spans="1:11" ht="15.75" x14ac:dyDescent="0.25">
      <c r="A234" s="9"/>
      <c r="B234" s="28"/>
      <c r="C234" s="20"/>
      <c r="D234" s="20"/>
      <c r="E234" s="20"/>
      <c r="F234" s="20"/>
      <c r="G234" s="20"/>
      <c r="H234" s="20"/>
    </row>
    <row r="235" spans="1:11" ht="15.75" x14ac:dyDescent="0.25">
      <c r="A235" s="21"/>
    </row>
    <row r="236" spans="1:11" ht="15.75" x14ac:dyDescent="0.25">
      <c r="A236" s="21"/>
    </row>
    <row r="237" spans="1:11" ht="15" x14ac:dyDescent="0.2">
      <c r="A237" s="22"/>
    </row>
    <row r="238" spans="1:11" ht="15" x14ac:dyDescent="0.2">
      <c r="A238" s="23"/>
    </row>
    <row r="239" spans="1:11" ht="15" x14ac:dyDescent="0.2">
      <c r="A239" s="22"/>
    </row>
  </sheetData>
  <autoFilter ref="A8:L228"/>
  <sortState ref="A1:F459">
    <sortCondition ref="B1:B459"/>
  </sortState>
  <mergeCells count="10">
    <mergeCell ref="E1:H1"/>
    <mergeCell ref="D3:H3"/>
    <mergeCell ref="A5:H5"/>
    <mergeCell ref="F7:H7"/>
    <mergeCell ref="F2:H2"/>
    <mergeCell ref="A7:A8"/>
    <mergeCell ref="B7:B8"/>
    <mergeCell ref="C7:C8"/>
    <mergeCell ref="D7:D8"/>
    <mergeCell ref="E7:E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fitToHeight="12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7"/>
  <sheetViews>
    <sheetView showGridLines="0" view="pageBreakPreview" topLeftCell="A286" zoomScale="90" zoomScaleNormal="100" zoomScaleSheetLayoutView="90" workbookViewId="0">
      <selection sqref="A1:I305"/>
    </sheetView>
  </sheetViews>
  <sheetFormatPr defaultColWidth="9.140625" defaultRowHeight="12.75" x14ac:dyDescent="0.2"/>
  <cols>
    <col min="1" max="1" width="66.42578125" style="2" customWidth="1"/>
    <col min="2" max="2" width="6.7109375" style="2" customWidth="1"/>
    <col min="3" max="4" width="5" style="2" customWidth="1"/>
    <col min="5" max="5" width="14.28515625" style="2" customWidth="1"/>
    <col min="6" max="6" width="6.42578125" style="2" customWidth="1"/>
    <col min="7" max="7" width="10.42578125" style="2" customWidth="1"/>
    <col min="8" max="8" width="10.28515625" style="2" customWidth="1"/>
    <col min="9" max="9" width="13" style="2" customWidth="1"/>
    <col min="10" max="10" width="11.140625" style="2" customWidth="1"/>
    <col min="11" max="11" width="12.140625" style="2" customWidth="1"/>
    <col min="12" max="246" width="9.140625" style="2" customWidth="1"/>
    <col min="247" max="16384" width="9.140625" style="2"/>
  </cols>
  <sheetData>
    <row r="1" spans="1:12" x14ac:dyDescent="0.2">
      <c r="A1" s="80"/>
      <c r="B1" s="80"/>
      <c r="C1" s="80"/>
      <c r="D1" s="80"/>
      <c r="E1" s="80"/>
      <c r="F1" s="295" t="s">
        <v>116</v>
      </c>
      <c r="G1" s="295"/>
      <c r="H1" s="295"/>
      <c r="I1" s="303"/>
    </row>
    <row r="2" spans="1:12" ht="45" customHeight="1" x14ac:dyDescent="0.2">
      <c r="A2" s="80"/>
      <c r="B2" s="80"/>
      <c r="C2" s="80"/>
      <c r="D2" s="80"/>
      <c r="E2" s="81"/>
      <c r="F2" s="82"/>
      <c r="G2" s="300" t="s">
        <v>380</v>
      </c>
      <c r="H2" s="309"/>
      <c r="I2" s="309"/>
    </row>
    <row r="3" spans="1:12" x14ac:dyDescent="0.2">
      <c r="A3" s="80"/>
      <c r="B3" s="80"/>
      <c r="C3" s="80"/>
      <c r="D3" s="80"/>
      <c r="E3" s="295" t="s">
        <v>419</v>
      </c>
      <c r="F3" s="303"/>
      <c r="G3" s="303"/>
      <c r="H3" s="303"/>
      <c r="I3" s="303"/>
    </row>
    <row r="4" spans="1:12" x14ac:dyDescent="0.2">
      <c r="A4" s="80"/>
      <c r="B4" s="80"/>
      <c r="C4" s="80"/>
      <c r="D4" s="80"/>
      <c r="E4" s="80"/>
      <c r="F4" s="80"/>
      <c r="G4" s="80"/>
      <c r="H4" s="80"/>
      <c r="I4" s="80"/>
    </row>
    <row r="5" spans="1:12" s="29" customFormat="1" ht="25.5" customHeight="1" x14ac:dyDescent="0.2">
      <c r="A5" s="296" t="s">
        <v>384</v>
      </c>
      <c r="B5" s="304"/>
      <c r="C5" s="304"/>
      <c r="D5" s="304"/>
      <c r="E5" s="304"/>
      <c r="F5" s="304"/>
      <c r="G5" s="304"/>
      <c r="H5" s="304"/>
      <c r="I5" s="304"/>
    </row>
    <row r="6" spans="1:12" ht="17.25" customHeight="1" x14ac:dyDescent="0.2">
      <c r="A6" s="61"/>
      <c r="B6" s="61"/>
      <c r="C6" s="61"/>
      <c r="D6" s="61"/>
      <c r="E6" s="61"/>
      <c r="F6" s="61"/>
      <c r="G6" s="61"/>
      <c r="H6" s="61"/>
      <c r="I6" s="137" t="s">
        <v>114</v>
      </c>
    </row>
    <row r="7" spans="1:12" ht="22.5" customHeight="1" x14ac:dyDescent="0.2">
      <c r="A7" s="307" t="s">
        <v>0</v>
      </c>
      <c r="B7" s="307" t="s">
        <v>115</v>
      </c>
      <c r="C7" s="307" t="s">
        <v>1</v>
      </c>
      <c r="D7" s="307" t="s">
        <v>2</v>
      </c>
      <c r="E7" s="307" t="s">
        <v>3</v>
      </c>
      <c r="F7" s="307" t="s">
        <v>4</v>
      </c>
      <c r="G7" s="307" t="s">
        <v>5</v>
      </c>
      <c r="H7" s="308"/>
      <c r="I7" s="308"/>
      <c r="J7" s="1"/>
    </row>
    <row r="8" spans="1:12" ht="27.75" customHeight="1" x14ac:dyDescent="0.2">
      <c r="A8" s="308"/>
      <c r="B8" s="308"/>
      <c r="C8" s="308"/>
      <c r="D8" s="308"/>
      <c r="E8" s="308"/>
      <c r="F8" s="308"/>
      <c r="G8" s="122" t="s">
        <v>147</v>
      </c>
      <c r="H8" s="122" t="s">
        <v>148</v>
      </c>
      <c r="I8" s="122" t="s">
        <v>373</v>
      </c>
      <c r="J8" s="63"/>
      <c r="K8" s="63"/>
      <c r="L8" s="65"/>
    </row>
    <row r="9" spans="1:12" ht="31.5" x14ac:dyDescent="0.2">
      <c r="A9" s="100" t="s">
        <v>372</v>
      </c>
      <c r="B9" s="125">
        <v>555</v>
      </c>
      <c r="C9" s="138"/>
      <c r="D9" s="138"/>
      <c r="E9" s="138"/>
      <c r="F9" s="138"/>
      <c r="G9" s="123" t="e">
        <f>G305</f>
        <v>#REF!</v>
      </c>
      <c r="H9" s="123" t="e">
        <f>H305</f>
        <v>#REF!</v>
      </c>
      <c r="I9" s="124" t="e">
        <f>I305</f>
        <v>#REF!</v>
      </c>
      <c r="J9" s="66"/>
      <c r="K9" s="65"/>
      <c r="L9" s="65"/>
    </row>
    <row r="10" spans="1:12" ht="18.75" x14ac:dyDescent="0.2">
      <c r="A10" s="100" t="s">
        <v>6</v>
      </c>
      <c r="B10" s="125">
        <v>555</v>
      </c>
      <c r="C10" s="84">
        <v>1</v>
      </c>
      <c r="D10" s="84" t="s">
        <v>7</v>
      </c>
      <c r="E10" s="85" t="s">
        <v>7</v>
      </c>
      <c r="F10" s="86" t="s">
        <v>7</v>
      </c>
      <c r="G10" s="79" t="e">
        <f>G11+G26+G45+G50+G57+G62+G16</f>
        <v>#REF!</v>
      </c>
      <c r="H10" s="79" t="e">
        <f>H11+H26+H45+H50+H57+H62+H16</f>
        <v>#REF!</v>
      </c>
      <c r="I10" s="79" t="e">
        <f>I11+I26+I45+I50+I57+I62+I16</f>
        <v>#REF!</v>
      </c>
      <c r="J10" s="67"/>
      <c r="K10" s="65"/>
      <c r="L10" s="65"/>
    </row>
    <row r="11" spans="1:12" ht="31.5" x14ac:dyDescent="0.2">
      <c r="A11" s="100" t="s">
        <v>8</v>
      </c>
      <c r="B11" s="125">
        <v>555</v>
      </c>
      <c r="C11" s="84">
        <v>1</v>
      </c>
      <c r="D11" s="84">
        <v>2</v>
      </c>
      <c r="E11" s="85" t="s">
        <v>7</v>
      </c>
      <c r="F11" s="86" t="s">
        <v>7</v>
      </c>
      <c r="G11" s="79" t="e">
        <f t="shared" ref="G11:I14" si="0">G12</f>
        <v>#REF!</v>
      </c>
      <c r="H11" s="79" t="e">
        <f t="shared" si="0"/>
        <v>#REF!</v>
      </c>
      <c r="I11" s="87" t="e">
        <f t="shared" si="0"/>
        <v>#REF!</v>
      </c>
      <c r="J11" s="67"/>
      <c r="K11" s="65"/>
      <c r="L11" s="65"/>
    </row>
    <row r="12" spans="1:12" ht="18.75" x14ac:dyDescent="0.2">
      <c r="A12" s="35" t="s">
        <v>9</v>
      </c>
      <c r="B12" s="138">
        <v>555</v>
      </c>
      <c r="C12" s="36">
        <v>1</v>
      </c>
      <c r="D12" s="36">
        <v>2</v>
      </c>
      <c r="E12" s="37" t="s">
        <v>10</v>
      </c>
      <c r="F12" s="38" t="s">
        <v>7</v>
      </c>
      <c r="G12" s="51" t="e">
        <f t="shared" si="0"/>
        <v>#REF!</v>
      </c>
      <c r="H12" s="51" t="e">
        <f t="shared" si="0"/>
        <v>#REF!</v>
      </c>
      <c r="I12" s="64" t="e">
        <f t="shared" si="0"/>
        <v>#REF!</v>
      </c>
      <c r="J12" s="67"/>
      <c r="K12" s="65"/>
      <c r="L12" s="65"/>
    </row>
    <row r="13" spans="1:12" ht="18.75" x14ac:dyDescent="0.2">
      <c r="A13" s="35" t="s">
        <v>11</v>
      </c>
      <c r="B13" s="138">
        <v>555</v>
      </c>
      <c r="C13" s="36">
        <v>1</v>
      </c>
      <c r="D13" s="36">
        <v>2</v>
      </c>
      <c r="E13" s="37" t="s">
        <v>12</v>
      </c>
      <c r="F13" s="38" t="s">
        <v>7</v>
      </c>
      <c r="G13" s="51" t="e">
        <f t="shared" si="0"/>
        <v>#REF!</v>
      </c>
      <c r="H13" s="51" t="e">
        <f t="shared" si="0"/>
        <v>#REF!</v>
      </c>
      <c r="I13" s="64" t="e">
        <f t="shared" si="0"/>
        <v>#REF!</v>
      </c>
      <c r="J13" s="67"/>
      <c r="K13" s="65"/>
      <c r="L13" s="65"/>
    </row>
    <row r="14" spans="1:12" ht="63" x14ac:dyDescent="0.2">
      <c r="A14" s="35" t="s">
        <v>13</v>
      </c>
      <c r="B14" s="138">
        <v>555</v>
      </c>
      <c r="C14" s="36">
        <v>1</v>
      </c>
      <c r="D14" s="36">
        <v>2</v>
      </c>
      <c r="E14" s="37" t="s">
        <v>12</v>
      </c>
      <c r="F14" s="38">
        <v>100</v>
      </c>
      <c r="G14" s="51" t="e">
        <f t="shared" si="0"/>
        <v>#REF!</v>
      </c>
      <c r="H14" s="51" t="e">
        <f t="shared" si="0"/>
        <v>#REF!</v>
      </c>
      <c r="I14" s="64" t="e">
        <f t="shared" si="0"/>
        <v>#REF!</v>
      </c>
      <c r="J14" s="67"/>
      <c r="K14" s="65"/>
      <c r="L14" s="65"/>
    </row>
    <row r="15" spans="1:12" ht="31.5" x14ac:dyDescent="0.2">
      <c r="A15" s="35" t="s">
        <v>14</v>
      </c>
      <c r="B15" s="138">
        <v>555</v>
      </c>
      <c r="C15" s="36">
        <v>1</v>
      </c>
      <c r="D15" s="36">
        <v>2</v>
      </c>
      <c r="E15" s="37" t="s">
        <v>12</v>
      </c>
      <c r="F15" s="38">
        <v>120</v>
      </c>
      <c r="G15" s="51" t="e">
        <f>#REF!</f>
        <v>#REF!</v>
      </c>
      <c r="H15" s="51" t="e">
        <f>#REF!</f>
        <v>#REF!</v>
      </c>
      <c r="I15" s="51" t="e">
        <f>#REF!</f>
        <v>#REF!</v>
      </c>
      <c r="J15" s="67"/>
      <c r="K15" s="65"/>
      <c r="L15" s="65"/>
    </row>
    <row r="16" spans="1:12" s="25" customFormat="1" ht="47.25" x14ac:dyDescent="0.2">
      <c r="A16" s="100" t="s">
        <v>160</v>
      </c>
      <c r="B16" s="125" t="s">
        <v>241</v>
      </c>
      <c r="C16" s="84">
        <v>1</v>
      </c>
      <c r="D16" s="84">
        <v>3</v>
      </c>
      <c r="E16" s="85"/>
      <c r="F16" s="86"/>
      <c r="G16" s="79" t="e">
        <f>G17</f>
        <v>#REF!</v>
      </c>
      <c r="H16" s="79" t="e">
        <f>H17</f>
        <v>#REF!</v>
      </c>
      <c r="I16" s="79" t="e">
        <f>I17</f>
        <v>#REF!</v>
      </c>
      <c r="J16" s="68"/>
      <c r="K16" s="69"/>
      <c r="L16" s="65"/>
    </row>
    <row r="17" spans="1:12" ht="18.75" x14ac:dyDescent="0.2">
      <c r="A17" s="35" t="s">
        <v>9</v>
      </c>
      <c r="B17" s="138" t="s">
        <v>241</v>
      </c>
      <c r="C17" s="36">
        <v>1</v>
      </c>
      <c r="D17" s="36">
        <v>3</v>
      </c>
      <c r="E17" s="37" t="s">
        <v>10</v>
      </c>
      <c r="F17" s="38"/>
      <c r="G17" s="51" t="e">
        <f>G18+G23</f>
        <v>#REF!</v>
      </c>
      <c r="H17" s="51" t="e">
        <f>H18+H23</f>
        <v>#REF!</v>
      </c>
      <c r="I17" s="51" t="e">
        <f>I18+I23</f>
        <v>#REF!</v>
      </c>
      <c r="J17" s="67"/>
      <c r="K17" s="65"/>
      <c r="L17" s="65"/>
    </row>
    <row r="18" spans="1:12" ht="18.75" x14ac:dyDescent="0.2">
      <c r="A18" s="35" t="s">
        <v>16</v>
      </c>
      <c r="B18" s="138" t="s">
        <v>241</v>
      </c>
      <c r="C18" s="36">
        <v>1</v>
      </c>
      <c r="D18" s="36">
        <v>3</v>
      </c>
      <c r="E18" s="37" t="s">
        <v>391</v>
      </c>
      <c r="F18" s="38"/>
      <c r="G18" s="51" t="e">
        <f>G19+G21</f>
        <v>#REF!</v>
      </c>
      <c r="H18" s="51" t="e">
        <f>H19+H21</f>
        <v>#REF!</v>
      </c>
      <c r="I18" s="51" t="e">
        <f>I19+I21</f>
        <v>#REF!</v>
      </c>
      <c r="J18" s="67"/>
      <c r="K18" s="65"/>
      <c r="L18" s="65"/>
    </row>
    <row r="19" spans="1:12" ht="31.5" x14ac:dyDescent="0.2">
      <c r="A19" s="35" t="s">
        <v>142</v>
      </c>
      <c r="B19" s="138" t="s">
        <v>241</v>
      </c>
      <c r="C19" s="36">
        <v>1</v>
      </c>
      <c r="D19" s="36">
        <v>3</v>
      </c>
      <c r="E19" s="37" t="s">
        <v>391</v>
      </c>
      <c r="F19" s="38">
        <v>200</v>
      </c>
      <c r="G19" s="51" t="e">
        <f>G20</f>
        <v>#REF!</v>
      </c>
      <c r="H19" s="51" t="e">
        <f>H20</f>
        <v>#REF!</v>
      </c>
      <c r="I19" s="51" t="e">
        <f>I20</f>
        <v>#REF!</v>
      </c>
      <c r="J19" s="67"/>
      <c r="K19" s="65"/>
      <c r="L19" s="65"/>
    </row>
    <row r="20" spans="1:12" ht="31.5" x14ac:dyDescent="0.2">
      <c r="A20" s="35" t="s">
        <v>18</v>
      </c>
      <c r="B20" s="138" t="s">
        <v>241</v>
      </c>
      <c r="C20" s="36">
        <v>1</v>
      </c>
      <c r="D20" s="36">
        <v>3</v>
      </c>
      <c r="E20" s="37" t="s">
        <v>391</v>
      </c>
      <c r="F20" s="38">
        <v>240</v>
      </c>
      <c r="G20" s="51" t="e">
        <f>#REF!</f>
        <v>#REF!</v>
      </c>
      <c r="H20" s="51" t="e">
        <f>#REF!</f>
        <v>#REF!</v>
      </c>
      <c r="I20" s="51" t="e">
        <f>#REF!</f>
        <v>#REF!</v>
      </c>
      <c r="J20" s="4"/>
      <c r="K20" s="4"/>
      <c r="L20" s="65"/>
    </row>
    <row r="21" spans="1:12" ht="15.75" x14ac:dyDescent="0.2">
      <c r="A21" s="35" t="s">
        <v>19</v>
      </c>
      <c r="B21" s="138" t="s">
        <v>241</v>
      </c>
      <c r="C21" s="36">
        <v>1</v>
      </c>
      <c r="D21" s="36">
        <v>3</v>
      </c>
      <c r="E21" s="37" t="s">
        <v>391</v>
      </c>
      <c r="F21" s="38">
        <v>800</v>
      </c>
      <c r="G21" s="51">
        <f>G22</f>
        <v>0.1</v>
      </c>
      <c r="H21" s="51">
        <f>H22</f>
        <v>0.1</v>
      </c>
      <c r="I21" s="51">
        <f>I22</f>
        <v>0.1</v>
      </c>
      <c r="J21" s="4"/>
      <c r="K21" s="4"/>
      <c r="L21" s="65"/>
    </row>
    <row r="22" spans="1:12" ht="18.75" x14ac:dyDescent="0.2">
      <c r="A22" s="35" t="s">
        <v>20</v>
      </c>
      <c r="B22" s="138" t="s">
        <v>241</v>
      </c>
      <c r="C22" s="36">
        <v>1</v>
      </c>
      <c r="D22" s="36">
        <v>3</v>
      </c>
      <c r="E22" s="37" t="s">
        <v>391</v>
      </c>
      <c r="F22" s="38">
        <v>850</v>
      </c>
      <c r="G22" s="51">
        <v>0.1</v>
      </c>
      <c r="H22" s="51">
        <v>0.1</v>
      </c>
      <c r="I22" s="64">
        <v>0.1</v>
      </c>
      <c r="J22" s="67"/>
      <c r="K22" s="65"/>
      <c r="L22" s="65"/>
    </row>
    <row r="23" spans="1:12" ht="31.5" x14ac:dyDescent="0.2">
      <c r="A23" s="35" t="s">
        <v>161</v>
      </c>
      <c r="B23" s="138" t="s">
        <v>241</v>
      </c>
      <c r="C23" s="36">
        <v>1</v>
      </c>
      <c r="D23" s="36">
        <v>3</v>
      </c>
      <c r="E23" s="37" t="s">
        <v>162</v>
      </c>
      <c r="F23" s="38"/>
      <c r="G23" s="51" t="e">
        <f t="shared" ref="G23:I24" si="1">G24</f>
        <v>#REF!</v>
      </c>
      <c r="H23" s="51" t="e">
        <f t="shared" si="1"/>
        <v>#REF!</v>
      </c>
      <c r="I23" s="51" t="e">
        <f t="shared" si="1"/>
        <v>#REF!</v>
      </c>
      <c r="J23" s="67"/>
      <c r="K23" s="65"/>
      <c r="L23" s="65"/>
    </row>
    <row r="24" spans="1:12" ht="63" x14ac:dyDescent="0.2">
      <c r="A24" s="35" t="s">
        <v>13</v>
      </c>
      <c r="B24" s="138" t="s">
        <v>241</v>
      </c>
      <c r="C24" s="36">
        <v>1</v>
      </c>
      <c r="D24" s="36">
        <v>3</v>
      </c>
      <c r="E24" s="37" t="s">
        <v>162</v>
      </c>
      <c r="F24" s="38">
        <v>100</v>
      </c>
      <c r="G24" s="51" t="e">
        <f t="shared" si="1"/>
        <v>#REF!</v>
      </c>
      <c r="H24" s="51" t="e">
        <f t="shared" si="1"/>
        <v>#REF!</v>
      </c>
      <c r="I24" s="51" t="e">
        <f t="shared" si="1"/>
        <v>#REF!</v>
      </c>
      <c r="J24" s="67"/>
      <c r="K24" s="65"/>
      <c r="L24" s="65"/>
    </row>
    <row r="25" spans="1:12" ht="31.5" x14ac:dyDescent="0.2">
      <c r="A25" s="35" t="s">
        <v>14</v>
      </c>
      <c r="B25" s="138" t="s">
        <v>241</v>
      </c>
      <c r="C25" s="36">
        <v>1</v>
      </c>
      <c r="D25" s="36">
        <v>3</v>
      </c>
      <c r="E25" s="37" t="s">
        <v>162</v>
      </c>
      <c r="F25" s="38">
        <v>120</v>
      </c>
      <c r="G25" s="51" t="e">
        <f>#REF!</f>
        <v>#REF!</v>
      </c>
      <c r="H25" s="51" t="e">
        <f>#REF!</f>
        <v>#REF!</v>
      </c>
      <c r="I25" s="51" t="e">
        <f>#REF!</f>
        <v>#REF!</v>
      </c>
      <c r="J25" s="67"/>
      <c r="K25" s="65"/>
      <c r="L25" s="65"/>
    </row>
    <row r="26" spans="1:12" ht="47.25" x14ac:dyDescent="0.2">
      <c r="A26" s="100" t="s">
        <v>21</v>
      </c>
      <c r="B26" s="125">
        <v>555</v>
      </c>
      <c r="C26" s="84">
        <v>1</v>
      </c>
      <c r="D26" s="84">
        <v>4</v>
      </c>
      <c r="E26" s="85" t="s">
        <v>7</v>
      </c>
      <c r="F26" s="86" t="s">
        <v>7</v>
      </c>
      <c r="G26" s="79" t="e">
        <f>G27</f>
        <v>#REF!</v>
      </c>
      <c r="H26" s="79" t="e">
        <f>H27</f>
        <v>#REF!</v>
      </c>
      <c r="I26" s="87" t="e">
        <f>I27</f>
        <v>#REF!</v>
      </c>
      <c r="J26" s="67"/>
      <c r="K26" s="65"/>
      <c r="L26" s="65"/>
    </row>
    <row r="27" spans="1:12" ht="18.75" x14ac:dyDescent="0.2">
      <c r="A27" s="35" t="s">
        <v>9</v>
      </c>
      <c r="B27" s="138">
        <v>555</v>
      </c>
      <c r="C27" s="36">
        <v>1</v>
      </c>
      <c r="D27" s="36">
        <v>4</v>
      </c>
      <c r="E27" s="37" t="s">
        <v>10</v>
      </c>
      <c r="F27" s="86"/>
      <c r="G27" s="51" t="e">
        <f>G28+G31+G36+G39+G42</f>
        <v>#REF!</v>
      </c>
      <c r="H27" s="51" t="e">
        <f>H28+H31+H36+H39+H42</f>
        <v>#REF!</v>
      </c>
      <c r="I27" s="64" t="e">
        <f>I28+I31+I36+I39+I42</f>
        <v>#REF!</v>
      </c>
      <c r="J27" s="67"/>
      <c r="K27" s="65"/>
      <c r="L27" s="65"/>
    </row>
    <row r="28" spans="1:12" ht="31.5" x14ac:dyDescent="0.2">
      <c r="A28" s="35" t="s">
        <v>22</v>
      </c>
      <c r="B28" s="138">
        <v>555</v>
      </c>
      <c r="C28" s="36">
        <v>1</v>
      </c>
      <c r="D28" s="36">
        <v>4</v>
      </c>
      <c r="E28" s="37" t="s">
        <v>23</v>
      </c>
      <c r="F28" s="38"/>
      <c r="G28" s="51" t="e">
        <f t="shared" ref="G28:I29" si="2">G29</f>
        <v>#REF!</v>
      </c>
      <c r="H28" s="51" t="e">
        <f t="shared" si="2"/>
        <v>#REF!</v>
      </c>
      <c r="I28" s="64" t="e">
        <f t="shared" si="2"/>
        <v>#REF!</v>
      </c>
      <c r="J28" s="67"/>
      <c r="K28" s="65"/>
      <c r="L28" s="65"/>
    </row>
    <row r="29" spans="1:12" ht="63" x14ac:dyDescent="0.2">
      <c r="A29" s="35" t="s">
        <v>13</v>
      </c>
      <c r="B29" s="138">
        <v>555</v>
      </c>
      <c r="C29" s="36">
        <v>1</v>
      </c>
      <c r="D29" s="36">
        <v>4</v>
      </c>
      <c r="E29" s="37" t="s">
        <v>23</v>
      </c>
      <c r="F29" s="38">
        <v>100</v>
      </c>
      <c r="G29" s="51" t="e">
        <f t="shared" si="2"/>
        <v>#REF!</v>
      </c>
      <c r="H29" s="51" t="e">
        <f t="shared" si="2"/>
        <v>#REF!</v>
      </c>
      <c r="I29" s="64" t="e">
        <f t="shared" si="2"/>
        <v>#REF!</v>
      </c>
      <c r="J29" s="67"/>
      <c r="K29" s="65"/>
      <c r="L29" s="65"/>
    </row>
    <row r="30" spans="1:12" ht="31.5" x14ac:dyDescent="0.2">
      <c r="A30" s="35" t="s">
        <v>14</v>
      </c>
      <c r="B30" s="138">
        <v>555</v>
      </c>
      <c r="C30" s="36">
        <v>1</v>
      </c>
      <c r="D30" s="36">
        <v>4</v>
      </c>
      <c r="E30" s="37" t="s">
        <v>23</v>
      </c>
      <c r="F30" s="38">
        <v>120</v>
      </c>
      <c r="G30" s="51" t="e">
        <f>#REF!</f>
        <v>#REF!</v>
      </c>
      <c r="H30" s="51" t="e">
        <f>#REF!</f>
        <v>#REF!</v>
      </c>
      <c r="I30" s="51" t="e">
        <f>#REF!</f>
        <v>#REF!</v>
      </c>
      <c r="J30" s="67"/>
      <c r="K30" s="65"/>
      <c r="L30" s="65"/>
    </row>
    <row r="31" spans="1:12" ht="18.75" x14ac:dyDescent="0.2">
      <c r="A31" s="35" t="s">
        <v>16</v>
      </c>
      <c r="B31" s="138">
        <v>555</v>
      </c>
      <c r="C31" s="36">
        <v>1</v>
      </c>
      <c r="D31" s="36">
        <v>4</v>
      </c>
      <c r="E31" s="37" t="s">
        <v>17</v>
      </c>
      <c r="F31" s="38" t="s">
        <v>7</v>
      </c>
      <c r="G31" s="51" t="e">
        <f>G32+G34</f>
        <v>#REF!</v>
      </c>
      <c r="H31" s="51" t="e">
        <f>H32+H34</f>
        <v>#REF!</v>
      </c>
      <c r="I31" s="64" t="e">
        <f>I32+I34</f>
        <v>#REF!</v>
      </c>
      <c r="J31" s="67"/>
      <c r="K31" s="65"/>
      <c r="L31" s="65"/>
    </row>
    <row r="32" spans="1:12" ht="31.5" x14ac:dyDescent="0.2">
      <c r="A32" s="35" t="s">
        <v>142</v>
      </c>
      <c r="B32" s="138">
        <v>555</v>
      </c>
      <c r="C32" s="36">
        <v>1</v>
      </c>
      <c r="D32" s="36">
        <v>4</v>
      </c>
      <c r="E32" s="37" t="s">
        <v>17</v>
      </c>
      <c r="F32" s="38">
        <v>200</v>
      </c>
      <c r="G32" s="51" t="e">
        <f>G33</f>
        <v>#REF!</v>
      </c>
      <c r="H32" s="51" t="e">
        <f>H33</f>
        <v>#REF!</v>
      </c>
      <c r="I32" s="64" t="e">
        <f>I33</f>
        <v>#REF!</v>
      </c>
      <c r="J32" s="67"/>
      <c r="K32" s="65"/>
      <c r="L32" s="65"/>
    </row>
    <row r="33" spans="1:12" ht="31.5" x14ac:dyDescent="0.2">
      <c r="A33" s="35" t="s">
        <v>18</v>
      </c>
      <c r="B33" s="138">
        <v>555</v>
      </c>
      <c r="C33" s="36">
        <v>1</v>
      </c>
      <c r="D33" s="36">
        <v>4</v>
      </c>
      <c r="E33" s="37" t="s">
        <v>17</v>
      </c>
      <c r="F33" s="38">
        <v>240</v>
      </c>
      <c r="G33" s="51" t="e">
        <f>#REF!</f>
        <v>#REF!</v>
      </c>
      <c r="H33" s="51" t="e">
        <f>#REF!</f>
        <v>#REF!</v>
      </c>
      <c r="I33" s="51" t="e">
        <f>#REF!</f>
        <v>#REF!</v>
      </c>
      <c r="J33" s="4"/>
      <c r="K33" s="4"/>
      <c r="L33" s="65"/>
    </row>
    <row r="34" spans="1:12" ht="18.75" x14ac:dyDescent="0.2">
      <c r="A34" s="35" t="s">
        <v>19</v>
      </c>
      <c r="B34" s="138">
        <v>555</v>
      </c>
      <c r="C34" s="36">
        <v>1</v>
      </c>
      <c r="D34" s="36">
        <v>4</v>
      </c>
      <c r="E34" s="37" t="s">
        <v>17</v>
      </c>
      <c r="F34" s="38">
        <v>800</v>
      </c>
      <c r="G34" s="51" t="e">
        <f>G35</f>
        <v>#REF!</v>
      </c>
      <c r="H34" s="51" t="e">
        <f>H35</f>
        <v>#REF!</v>
      </c>
      <c r="I34" s="64" t="e">
        <f>I35</f>
        <v>#REF!</v>
      </c>
      <c r="J34" s="67"/>
      <c r="K34" s="65"/>
      <c r="L34" s="65"/>
    </row>
    <row r="35" spans="1:12" ht="18.75" x14ac:dyDescent="0.2">
      <c r="A35" s="35" t="s">
        <v>20</v>
      </c>
      <c r="B35" s="138">
        <v>555</v>
      </c>
      <c r="C35" s="36">
        <v>1</v>
      </c>
      <c r="D35" s="36">
        <v>4</v>
      </c>
      <c r="E35" s="37" t="s">
        <v>17</v>
      </c>
      <c r="F35" s="38">
        <v>850</v>
      </c>
      <c r="G35" s="51" t="e">
        <f>#REF!</f>
        <v>#REF!</v>
      </c>
      <c r="H35" s="51" t="e">
        <f>#REF!</f>
        <v>#REF!</v>
      </c>
      <c r="I35" s="51" t="e">
        <f>#REF!</f>
        <v>#REF!</v>
      </c>
      <c r="J35" s="67"/>
      <c r="K35" s="65"/>
      <c r="L35" s="65"/>
    </row>
    <row r="36" spans="1:12" ht="31.5" x14ac:dyDescent="0.2">
      <c r="A36" s="35" t="s">
        <v>112</v>
      </c>
      <c r="B36" s="138">
        <v>555</v>
      </c>
      <c r="C36" s="36">
        <v>1</v>
      </c>
      <c r="D36" s="36">
        <v>4</v>
      </c>
      <c r="E36" s="37" t="s">
        <v>111</v>
      </c>
      <c r="F36" s="38"/>
      <c r="G36" s="51">
        <f t="shared" ref="G36:I37" si="3">G37</f>
        <v>0.1</v>
      </c>
      <c r="H36" s="51">
        <f t="shared" si="3"/>
        <v>0.1</v>
      </c>
      <c r="I36" s="64">
        <f t="shared" si="3"/>
        <v>0.1</v>
      </c>
      <c r="J36" s="67"/>
      <c r="K36" s="65"/>
      <c r="L36" s="65"/>
    </row>
    <row r="37" spans="1:12" ht="31.5" x14ac:dyDescent="0.2">
      <c r="A37" s="35" t="s">
        <v>142</v>
      </c>
      <c r="B37" s="138">
        <v>555</v>
      </c>
      <c r="C37" s="36">
        <v>1</v>
      </c>
      <c r="D37" s="36">
        <v>4</v>
      </c>
      <c r="E37" s="37" t="s">
        <v>111</v>
      </c>
      <c r="F37" s="38">
        <v>200</v>
      </c>
      <c r="G37" s="51">
        <f t="shared" si="3"/>
        <v>0.1</v>
      </c>
      <c r="H37" s="51">
        <f t="shared" si="3"/>
        <v>0.1</v>
      </c>
      <c r="I37" s="64">
        <f t="shared" si="3"/>
        <v>0.1</v>
      </c>
      <c r="J37" s="67"/>
      <c r="K37" s="65"/>
      <c r="L37" s="65"/>
    </row>
    <row r="38" spans="1:12" ht="31.5" x14ac:dyDescent="0.2">
      <c r="A38" s="35" t="s">
        <v>18</v>
      </c>
      <c r="B38" s="138">
        <v>555</v>
      </c>
      <c r="C38" s="36">
        <v>1</v>
      </c>
      <c r="D38" s="36">
        <v>4</v>
      </c>
      <c r="E38" s="37" t="s">
        <v>111</v>
      </c>
      <c r="F38" s="38">
        <v>240</v>
      </c>
      <c r="G38" s="51">
        <v>0.1</v>
      </c>
      <c r="H38" s="51">
        <v>0.1</v>
      </c>
      <c r="I38" s="64">
        <v>0.1</v>
      </c>
      <c r="J38" s="67"/>
      <c r="K38" s="65"/>
      <c r="L38" s="70"/>
    </row>
    <row r="39" spans="1:12" ht="63" x14ac:dyDescent="0.2">
      <c r="A39" s="35" t="s">
        <v>242</v>
      </c>
      <c r="B39" s="138">
        <v>555</v>
      </c>
      <c r="C39" s="36">
        <v>1</v>
      </c>
      <c r="D39" s="36">
        <v>4</v>
      </c>
      <c r="E39" s="37" t="s">
        <v>97</v>
      </c>
      <c r="F39" s="38"/>
      <c r="G39" s="51" t="e">
        <f t="shared" ref="G39:I40" si="4">G40</f>
        <v>#REF!</v>
      </c>
      <c r="H39" s="51">
        <f t="shared" si="4"/>
        <v>0</v>
      </c>
      <c r="I39" s="64">
        <f t="shared" si="4"/>
        <v>0</v>
      </c>
      <c r="J39" s="67"/>
      <c r="K39" s="65"/>
      <c r="L39" s="70"/>
    </row>
    <row r="40" spans="1:12" ht="63" x14ac:dyDescent="0.2">
      <c r="A40" s="35" t="s">
        <v>13</v>
      </c>
      <c r="B40" s="138">
        <v>555</v>
      </c>
      <c r="C40" s="36">
        <v>1</v>
      </c>
      <c r="D40" s="36">
        <v>4</v>
      </c>
      <c r="E40" s="37" t="s">
        <v>97</v>
      </c>
      <c r="F40" s="38">
        <v>100</v>
      </c>
      <c r="G40" s="51" t="e">
        <f t="shared" si="4"/>
        <v>#REF!</v>
      </c>
      <c r="H40" s="51">
        <f t="shared" si="4"/>
        <v>0</v>
      </c>
      <c r="I40" s="64">
        <f t="shared" si="4"/>
        <v>0</v>
      </c>
      <c r="J40" s="67"/>
      <c r="K40" s="65"/>
      <c r="L40" s="70"/>
    </row>
    <row r="41" spans="1:12" ht="31.5" x14ac:dyDescent="0.2">
      <c r="A41" s="35" t="s">
        <v>14</v>
      </c>
      <c r="B41" s="138">
        <v>555</v>
      </c>
      <c r="C41" s="36">
        <v>1</v>
      </c>
      <c r="D41" s="36">
        <v>4</v>
      </c>
      <c r="E41" s="37" t="s">
        <v>97</v>
      </c>
      <c r="F41" s="38">
        <v>120</v>
      </c>
      <c r="G41" s="51" t="e">
        <f>#REF!</f>
        <v>#REF!</v>
      </c>
      <c r="H41" s="51">
        <v>0</v>
      </c>
      <c r="I41" s="64">
        <v>0</v>
      </c>
      <c r="J41" s="67"/>
      <c r="K41" s="65"/>
      <c r="L41" s="70"/>
    </row>
    <row r="42" spans="1:12" ht="63" hidden="1" x14ac:dyDescent="0.2">
      <c r="A42" s="35" t="s">
        <v>151</v>
      </c>
      <c r="B42" s="138">
        <v>555</v>
      </c>
      <c r="C42" s="36">
        <v>1</v>
      </c>
      <c r="D42" s="36">
        <v>4</v>
      </c>
      <c r="E42" s="37" t="s">
        <v>143</v>
      </c>
      <c r="F42" s="38"/>
      <c r="G42" s="51">
        <f t="shared" ref="G42:I43" si="5">G43</f>
        <v>0</v>
      </c>
      <c r="H42" s="51">
        <f t="shared" si="5"/>
        <v>0</v>
      </c>
      <c r="I42" s="64">
        <f t="shared" si="5"/>
        <v>0</v>
      </c>
      <c r="J42" s="67"/>
      <c r="K42" s="65"/>
      <c r="L42" s="70"/>
    </row>
    <row r="43" spans="1:12" ht="63" hidden="1" x14ac:dyDescent="0.2">
      <c r="A43" s="35" t="s">
        <v>13</v>
      </c>
      <c r="B43" s="138">
        <v>555</v>
      </c>
      <c r="C43" s="36">
        <v>1</v>
      </c>
      <c r="D43" s="36">
        <v>4</v>
      </c>
      <c r="E43" s="37" t="s">
        <v>143</v>
      </c>
      <c r="F43" s="38">
        <v>100</v>
      </c>
      <c r="G43" s="51">
        <f t="shared" si="5"/>
        <v>0</v>
      </c>
      <c r="H43" s="51">
        <f t="shared" si="5"/>
        <v>0</v>
      </c>
      <c r="I43" s="64">
        <f t="shared" si="5"/>
        <v>0</v>
      </c>
      <c r="J43" s="67"/>
      <c r="K43" s="65"/>
      <c r="L43" s="70"/>
    </row>
    <row r="44" spans="1:12" ht="31.5" hidden="1" x14ac:dyDescent="0.2">
      <c r="A44" s="35" t="s">
        <v>14</v>
      </c>
      <c r="B44" s="138">
        <v>555</v>
      </c>
      <c r="C44" s="36">
        <v>1</v>
      </c>
      <c r="D44" s="36">
        <v>4</v>
      </c>
      <c r="E44" s="37" t="s">
        <v>143</v>
      </c>
      <c r="F44" s="38">
        <v>120</v>
      </c>
      <c r="G44" s="51"/>
      <c r="H44" s="51"/>
      <c r="I44" s="64"/>
      <c r="J44" s="67"/>
      <c r="K44" s="65"/>
      <c r="L44" s="70"/>
    </row>
    <row r="45" spans="1:12" ht="47.25" x14ac:dyDescent="0.2">
      <c r="A45" s="100" t="s">
        <v>24</v>
      </c>
      <c r="B45" s="125">
        <v>555</v>
      </c>
      <c r="C45" s="84">
        <v>1</v>
      </c>
      <c r="D45" s="84">
        <v>6</v>
      </c>
      <c r="E45" s="85" t="s">
        <v>7</v>
      </c>
      <c r="F45" s="86" t="s">
        <v>7</v>
      </c>
      <c r="G45" s="79" t="e">
        <f t="shared" ref="G45:I48" si="6">G46</f>
        <v>#REF!</v>
      </c>
      <c r="H45" s="79" t="e">
        <f t="shared" si="6"/>
        <v>#REF!</v>
      </c>
      <c r="I45" s="87" t="e">
        <f t="shared" si="6"/>
        <v>#REF!</v>
      </c>
      <c r="J45" s="67"/>
      <c r="K45" s="65"/>
      <c r="L45" s="70"/>
    </row>
    <row r="46" spans="1:12" ht="18.75" x14ac:dyDescent="0.2">
      <c r="A46" s="35" t="s">
        <v>15</v>
      </c>
      <c r="B46" s="138">
        <v>555</v>
      </c>
      <c r="C46" s="36">
        <v>1</v>
      </c>
      <c r="D46" s="36">
        <v>6</v>
      </c>
      <c r="E46" s="37" t="s">
        <v>10</v>
      </c>
      <c r="F46" s="38" t="s">
        <v>7</v>
      </c>
      <c r="G46" s="51" t="e">
        <f t="shared" si="6"/>
        <v>#REF!</v>
      </c>
      <c r="H46" s="51" t="e">
        <f t="shared" si="6"/>
        <v>#REF!</v>
      </c>
      <c r="I46" s="64" t="e">
        <f t="shared" si="6"/>
        <v>#REF!</v>
      </c>
      <c r="J46" s="67"/>
      <c r="K46" s="65"/>
      <c r="L46" s="70"/>
    </row>
    <row r="47" spans="1:12" ht="31.5" x14ac:dyDescent="0.2">
      <c r="A47" s="35" t="s">
        <v>117</v>
      </c>
      <c r="B47" s="138">
        <v>555</v>
      </c>
      <c r="C47" s="36">
        <v>1</v>
      </c>
      <c r="D47" s="36">
        <v>6</v>
      </c>
      <c r="E47" s="37" t="s">
        <v>25</v>
      </c>
      <c r="F47" s="38"/>
      <c r="G47" s="51" t="e">
        <f t="shared" si="6"/>
        <v>#REF!</v>
      </c>
      <c r="H47" s="51" t="e">
        <f t="shared" si="6"/>
        <v>#REF!</v>
      </c>
      <c r="I47" s="64" t="e">
        <f t="shared" si="6"/>
        <v>#REF!</v>
      </c>
      <c r="J47" s="67"/>
      <c r="K47" s="65"/>
      <c r="L47" s="70"/>
    </row>
    <row r="48" spans="1:12" ht="18.75" x14ac:dyDescent="0.2">
      <c r="A48" s="35" t="s">
        <v>26</v>
      </c>
      <c r="B48" s="138">
        <v>555</v>
      </c>
      <c r="C48" s="36">
        <v>1</v>
      </c>
      <c r="D48" s="36">
        <v>6</v>
      </c>
      <c r="E48" s="37" t="s">
        <v>25</v>
      </c>
      <c r="F48" s="38">
        <v>500</v>
      </c>
      <c r="G48" s="51" t="e">
        <f t="shared" si="6"/>
        <v>#REF!</v>
      </c>
      <c r="H48" s="51" t="e">
        <f t="shared" si="6"/>
        <v>#REF!</v>
      </c>
      <c r="I48" s="64" t="e">
        <f t="shared" si="6"/>
        <v>#REF!</v>
      </c>
      <c r="J48" s="67"/>
      <c r="K48" s="65"/>
      <c r="L48" s="70"/>
    </row>
    <row r="49" spans="1:12" ht="18.75" x14ac:dyDescent="0.2">
      <c r="A49" s="35" t="s">
        <v>27</v>
      </c>
      <c r="B49" s="138">
        <v>555</v>
      </c>
      <c r="C49" s="36">
        <v>1</v>
      </c>
      <c r="D49" s="36">
        <v>6</v>
      </c>
      <c r="E49" s="37" t="s">
        <v>25</v>
      </c>
      <c r="F49" s="38">
        <v>540</v>
      </c>
      <c r="G49" s="51" t="e">
        <f>#REF!</f>
        <v>#REF!</v>
      </c>
      <c r="H49" s="51" t="e">
        <f>#REF!</f>
        <v>#REF!</v>
      </c>
      <c r="I49" s="51" t="e">
        <f>#REF!</f>
        <v>#REF!</v>
      </c>
      <c r="J49" s="67"/>
      <c r="K49" s="65"/>
      <c r="L49" s="70"/>
    </row>
    <row r="50" spans="1:12" ht="18.75" hidden="1" x14ac:dyDescent="0.2">
      <c r="A50" s="100" t="s">
        <v>28</v>
      </c>
      <c r="B50" s="125">
        <v>555</v>
      </c>
      <c r="C50" s="84">
        <v>1</v>
      </c>
      <c r="D50" s="84">
        <v>7</v>
      </c>
      <c r="E50" s="85"/>
      <c r="F50" s="86"/>
      <c r="G50" s="79" t="e">
        <f t="shared" ref="G50:I55" si="7">G51</f>
        <v>#REF!</v>
      </c>
      <c r="H50" s="79">
        <f t="shared" si="7"/>
        <v>0</v>
      </c>
      <c r="I50" s="87">
        <f t="shared" si="7"/>
        <v>0</v>
      </c>
      <c r="J50" s="67"/>
      <c r="K50" s="65"/>
      <c r="L50" s="70"/>
    </row>
    <row r="51" spans="1:12" ht="18.75" hidden="1" x14ac:dyDescent="0.2">
      <c r="A51" s="35" t="s">
        <v>9</v>
      </c>
      <c r="B51" s="138">
        <v>555</v>
      </c>
      <c r="C51" s="36">
        <v>1</v>
      </c>
      <c r="D51" s="36">
        <v>7</v>
      </c>
      <c r="E51" s="37" t="s">
        <v>10</v>
      </c>
      <c r="F51" s="38"/>
      <c r="G51" s="51" t="e">
        <f t="shared" si="7"/>
        <v>#REF!</v>
      </c>
      <c r="H51" s="51">
        <f t="shared" si="7"/>
        <v>0</v>
      </c>
      <c r="I51" s="64">
        <f t="shared" si="7"/>
        <v>0</v>
      </c>
      <c r="J51" s="67"/>
      <c r="K51" s="65"/>
      <c r="L51" s="70"/>
    </row>
    <row r="52" spans="1:12" ht="31.5" hidden="1" x14ac:dyDescent="0.2">
      <c r="A52" s="35" t="s">
        <v>29</v>
      </c>
      <c r="B52" s="138">
        <v>555</v>
      </c>
      <c r="C52" s="36">
        <v>1</v>
      </c>
      <c r="D52" s="36">
        <v>7</v>
      </c>
      <c r="E52" s="37" t="s">
        <v>30</v>
      </c>
      <c r="F52" s="38"/>
      <c r="G52" s="51" t="e">
        <f>G53+G55</f>
        <v>#REF!</v>
      </c>
      <c r="H52" s="51">
        <f t="shared" si="7"/>
        <v>0</v>
      </c>
      <c r="I52" s="64">
        <f t="shared" si="7"/>
        <v>0</v>
      </c>
      <c r="J52" s="67"/>
      <c r="K52" s="65"/>
      <c r="L52" s="70"/>
    </row>
    <row r="53" spans="1:12" ht="31.5" hidden="1" x14ac:dyDescent="0.2">
      <c r="A53" s="35" t="s">
        <v>142</v>
      </c>
      <c r="B53" s="138">
        <v>555</v>
      </c>
      <c r="C53" s="36">
        <v>1</v>
      </c>
      <c r="D53" s="36">
        <v>7</v>
      </c>
      <c r="E53" s="37" t="s">
        <v>30</v>
      </c>
      <c r="F53" s="38">
        <v>200</v>
      </c>
      <c r="G53" s="51">
        <f t="shared" si="7"/>
        <v>0</v>
      </c>
      <c r="H53" s="51">
        <f t="shared" si="7"/>
        <v>0</v>
      </c>
      <c r="I53" s="64">
        <f t="shared" si="7"/>
        <v>0</v>
      </c>
      <c r="J53" s="67"/>
      <c r="K53" s="65"/>
      <c r="L53" s="70"/>
    </row>
    <row r="54" spans="1:12" ht="31.5" hidden="1" x14ac:dyDescent="0.2">
      <c r="A54" s="35" t="s">
        <v>18</v>
      </c>
      <c r="B54" s="138">
        <v>555</v>
      </c>
      <c r="C54" s="36">
        <v>1</v>
      </c>
      <c r="D54" s="36">
        <v>7</v>
      </c>
      <c r="E54" s="37" t="s">
        <v>30</v>
      </c>
      <c r="F54" s="38">
        <v>240</v>
      </c>
      <c r="G54" s="51">
        <v>0</v>
      </c>
      <c r="H54" s="51">
        <v>0</v>
      </c>
      <c r="I54" s="64">
        <v>0</v>
      </c>
      <c r="J54" s="67"/>
      <c r="K54" s="65"/>
      <c r="L54" s="70"/>
    </row>
    <row r="55" spans="1:12" ht="18.75" hidden="1" x14ac:dyDescent="0.2">
      <c r="A55" s="48" t="s">
        <v>19</v>
      </c>
      <c r="B55" s="138">
        <v>555</v>
      </c>
      <c r="C55" s="36">
        <v>1</v>
      </c>
      <c r="D55" s="36">
        <v>7</v>
      </c>
      <c r="E55" s="37" t="s">
        <v>30</v>
      </c>
      <c r="F55" s="38">
        <v>800</v>
      </c>
      <c r="G55" s="51" t="e">
        <f t="shared" si="7"/>
        <v>#REF!</v>
      </c>
      <c r="H55" s="51" t="e">
        <f t="shared" si="7"/>
        <v>#REF!</v>
      </c>
      <c r="I55" s="64" t="e">
        <f t="shared" si="7"/>
        <v>#REF!</v>
      </c>
      <c r="J55" s="67"/>
      <c r="K55" s="65"/>
      <c r="L55" s="70"/>
    </row>
    <row r="56" spans="1:12" ht="18.75" hidden="1" x14ac:dyDescent="0.2">
      <c r="A56" s="48" t="s">
        <v>360</v>
      </c>
      <c r="B56" s="138">
        <v>555</v>
      </c>
      <c r="C56" s="36">
        <v>1</v>
      </c>
      <c r="D56" s="36">
        <v>7</v>
      </c>
      <c r="E56" s="37" t="s">
        <v>30</v>
      </c>
      <c r="F56" s="38">
        <v>880</v>
      </c>
      <c r="G56" s="51" t="e">
        <f>#REF!</f>
        <v>#REF!</v>
      </c>
      <c r="H56" s="51" t="e">
        <f>#REF!</f>
        <v>#REF!</v>
      </c>
      <c r="I56" s="51" t="e">
        <f>#REF!</f>
        <v>#REF!</v>
      </c>
      <c r="J56" s="67"/>
      <c r="K56" s="65"/>
      <c r="L56" s="70"/>
    </row>
    <row r="57" spans="1:12" ht="18.75" x14ac:dyDescent="0.2">
      <c r="A57" s="100" t="s">
        <v>31</v>
      </c>
      <c r="B57" s="138">
        <v>555</v>
      </c>
      <c r="C57" s="84">
        <v>1</v>
      </c>
      <c r="D57" s="84">
        <v>11</v>
      </c>
      <c r="E57" s="85" t="s">
        <v>7</v>
      </c>
      <c r="F57" s="86" t="s">
        <v>7</v>
      </c>
      <c r="G57" s="79">
        <f t="shared" ref="G57:I60" si="8">G58</f>
        <v>900</v>
      </c>
      <c r="H57" s="79">
        <f t="shared" si="8"/>
        <v>0</v>
      </c>
      <c r="I57" s="87">
        <f t="shared" si="8"/>
        <v>0</v>
      </c>
      <c r="J57" s="67"/>
      <c r="K57" s="65"/>
      <c r="L57" s="70"/>
    </row>
    <row r="58" spans="1:12" ht="18.75" x14ac:dyDescent="0.2">
      <c r="A58" s="35" t="s">
        <v>9</v>
      </c>
      <c r="B58" s="138">
        <v>555</v>
      </c>
      <c r="C58" s="36">
        <v>1</v>
      </c>
      <c r="D58" s="36">
        <v>11</v>
      </c>
      <c r="E58" s="37" t="s">
        <v>10</v>
      </c>
      <c r="F58" s="38" t="s">
        <v>7</v>
      </c>
      <c r="G58" s="51">
        <f t="shared" si="8"/>
        <v>900</v>
      </c>
      <c r="H58" s="51">
        <f t="shared" si="8"/>
        <v>0</v>
      </c>
      <c r="I58" s="64">
        <f t="shared" si="8"/>
        <v>0</v>
      </c>
      <c r="J58" s="67"/>
      <c r="K58" s="65"/>
      <c r="L58" s="70"/>
    </row>
    <row r="59" spans="1:12" ht="18.75" x14ac:dyDescent="0.2">
      <c r="A59" s="35" t="s">
        <v>141</v>
      </c>
      <c r="B59" s="138">
        <v>555</v>
      </c>
      <c r="C59" s="36">
        <v>1</v>
      </c>
      <c r="D59" s="36">
        <v>11</v>
      </c>
      <c r="E59" s="37" t="s">
        <v>32</v>
      </c>
      <c r="F59" s="38" t="s">
        <v>7</v>
      </c>
      <c r="G59" s="51">
        <f t="shared" si="8"/>
        <v>900</v>
      </c>
      <c r="H59" s="51">
        <f t="shared" si="8"/>
        <v>0</v>
      </c>
      <c r="I59" s="64">
        <f t="shared" si="8"/>
        <v>0</v>
      </c>
      <c r="J59" s="67"/>
      <c r="K59" s="65"/>
      <c r="L59" s="70"/>
    </row>
    <row r="60" spans="1:12" ht="18.75" x14ac:dyDescent="0.2">
      <c r="A60" s="35" t="s">
        <v>19</v>
      </c>
      <c r="B60" s="138">
        <v>555</v>
      </c>
      <c r="C60" s="36">
        <v>1</v>
      </c>
      <c r="D60" s="36">
        <v>11</v>
      </c>
      <c r="E60" s="37" t="s">
        <v>32</v>
      </c>
      <c r="F60" s="38">
        <v>800</v>
      </c>
      <c r="G60" s="51">
        <f t="shared" si="8"/>
        <v>900</v>
      </c>
      <c r="H60" s="51">
        <f t="shared" si="8"/>
        <v>0</v>
      </c>
      <c r="I60" s="64">
        <f t="shared" si="8"/>
        <v>0</v>
      </c>
      <c r="J60" s="67"/>
      <c r="K60" s="65"/>
      <c r="L60" s="70"/>
    </row>
    <row r="61" spans="1:12" ht="18.75" x14ac:dyDescent="0.2">
      <c r="A61" s="35" t="s">
        <v>33</v>
      </c>
      <c r="B61" s="138">
        <v>555</v>
      </c>
      <c r="C61" s="36">
        <v>1</v>
      </c>
      <c r="D61" s="36">
        <v>11</v>
      </c>
      <c r="E61" s="37" t="s">
        <v>32</v>
      </c>
      <c r="F61" s="38">
        <v>870</v>
      </c>
      <c r="G61" s="51">
        <v>900</v>
      </c>
      <c r="H61" s="51">
        <v>0</v>
      </c>
      <c r="I61" s="64">
        <v>0</v>
      </c>
      <c r="J61" s="67"/>
      <c r="K61" s="65"/>
      <c r="L61" s="70"/>
    </row>
    <row r="62" spans="1:12" ht="18.75" x14ac:dyDescent="0.2">
      <c r="A62" s="100" t="s">
        <v>34</v>
      </c>
      <c r="B62" s="125">
        <v>555</v>
      </c>
      <c r="C62" s="84">
        <v>1</v>
      </c>
      <c r="D62" s="84">
        <v>13</v>
      </c>
      <c r="E62" s="85" t="s">
        <v>7</v>
      </c>
      <c r="F62" s="86" t="s">
        <v>7</v>
      </c>
      <c r="G62" s="79" t="e">
        <f>G63</f>
        <v>#REF!</v>
      </c>
      <c r="H62" s="79" t="e">
        <f>H63</f>
        <v>#REF!</v>
      </c>
      <c r="I62" s="87" t="e">
        <f>I63</f>
        <v>#REF!</v>
      </c>
      <c r="J62" s="67"/>
      <c r="K62" s="65"/>
      <c r="L62" s="70"/>
    </row>
    <row r="63" spans="1:12" ht="18.75" x14ac:dyDescent="0.2">
      <c r="A63" s="35" t="s">
        <v>9</v>
      </c>
      <c r="B63" s="138">
        <v>555</v>
      </c>
      <c r="C63" s="36">
        <v>1</v>
      </c>
      <c r="D63" s="36">
        <v>13</v>
      </c>
      <c r="E63" s="37" t="s">
        <v>10</v>
      </c>
      <c r="F63" s="38" t="s">
        <v>7</v>
      </c>
      <c r="G63" s="51" t="e">
        <f>G64+G67</f>
        <v>#REF!</v>
      </c>
      <c r="H63" s="51" t="e">
        <f>H64+H67</f>
        <v>#REF!</v>
      </c>
      <c r="I63" s="64" t="e">
        <f>I64+I67</f>
        <v>#REF!</v>
      </c>
      <c r="J63" s="67"/>
      <c r="K63" s="65"/>
      <c r="L63" s="70"/>
    </row>
    <row r="64" spans="1:12" ht="31.5" x14ac:dyDescent="0.2">
      <c r="A64" s="35" t="s">
        <v>35</v>
      </c>
      <c r="B64" s="138">
        <v>555</v>
      </c>
      <c r="C64" s="36">
        <v>1</v>
      </c>
      <c r="D64" s="36">
        <v>13</v>
      </c>
      <c r="E64" s="37" t="s">
        <v>36</v>
      </c>
      <c r="F64" s="38" t="s">
        <v>7</v>
      </c>
      <c r="G64" s="51" t="e">
        <f t="shared" ref="G64:I65" si="9">G65</f>
        <v>#REF!</v>
      </c>
      <c r="H64" s="51" t="e">
        <f t="shared" si="9"/>
        <v>#REF!</v>
      </c>
      <c r="I64" s="64" t="e">
        <f t="shared" si="9"/>
        <v>#REF!</v>
      </c>
      <c r="J64" s="67"/>
      <c r="K64" s="65"/>
      <c r="L64" s="70"/>
    </row>
    <row r="65" spans="1:12" ht="31.5" x14ac:dyDescent="0.2">
      <c r="A65" s="35" t="s">
        <v>142</v>
      </c>
      <c r="B65" s="138">
        <v>555</v>
      </c>
      <c r="C65" s="36">
        <v>1</v>
      </c>
      <c r="D65" s="36">
        <v>13</v>
      </c>
      <c r="E65" s="37" t="s">
        <v>36</v>
      </c>
      <c r="F65" s="38">
        <v>200</v>
      </c>
      <c r="G65" s="51" t="e">
        <f t="shared" si="9"/>
        <v>#REF!</v>
      </c>
      <c r="H65" s="51" t="e">
        <f t="shared" si="9"/>
        <v>#REF!</v>
      </c>
      <c r="I65" s="64" t="e">
        <f t="shared" si="9"/>
        <v>#REF!</v>
      </c>
      <c r="J65" s="67"/>
      <c r="K65" s="65"/>
      <c r="L65" s="70"/>
    </row>
    <row r="66" spans="1:12" ht="31.5" x14ac:dyDescent="0.2">
      <c r="A66" s="35" t="s">
        <v>18</v>
      </c>
      <c r="B66" s="138">
        <v>555</v>
      </c>
      <c r="C66" s="36">
        <v>1</v>
      </c>
      <c r="D66" s="36">
        <v>13</v>
      </c>
      <c r="E66" s="37" t="s">
        <v>36</v>
      </c>
      <c r="F66" s="38">
        <v>240</v>
      </c>
      <c r="G66" s="51" t="e">
        <f>#REF!</f>
        <v>#REF!</v>
      </c>
      <c r="H66" s="51" t="e">
        <f>#REF!</f>
        <v>#REF!</v>
      </c>
      <c r="I66" s="51" t="e">
        <f>#REF!</f>
        <v>#REF!</v>
      </c>
      <c r="J66" s="67"/>
      <c r="K66" s="65"/>
      <c r="L66" s="71"/>
    </row>
    <row r="67" spans="1:12" ht="18.75" x14ac:dyDescent="0.2">
      <c r="A67" s="35" t="s">
        <v>37</v>
      </c>
      <c r="B67" s="138">
        <v>555</v>
      </c>
      <c r="C67" s="36">
        <v>1</v>
      </c>
      <c r="D67" s="36">
        <v>13</v>
      </c>
      <c r="E67" s="37" t="s">
        <v>38</v>
      </c>
      <c r="F67" s="38" t="s">
        <v>7</v>
      </c>
      <c r="G67" s="51" t="e">
        <f>G68+G73+G70</f>
        <v>#REF!</v>
      </c>
      <c r="H67" s="51" t="e">
        <f>H68+H73</f>
        <v>#REF!</v>
      </c>
      <c r="I67" s="64" t="e">
        <f>I68+I73</f>
        <v>#REF!</v>
      </c>
      <c r="J67" s="67"/>
      <c r="K67" s="65"/>
      <c r="L67" s="71"/>
    </row>
    <row r="68" spans="1:12" ht="31.5" x14ac:dyDescent="0.2">
      <c r="A68" s="35" t="s">
        <v>142</v>
      </c>
      <c r="B68" s="138">
        <v>555</v>
      </c>
      <c r="C68" s="36">
        <v>1</v>
      </c>
      <c r="D68" s="36">
        <v>13</v>
      </c>
      <c r="E68" s="37" t="s">
        <v>38</v>
      </c>
      <c r="F68" s="38">
        <v>200</v>
      </c>
      <c r="G68" s="51" t="e">
        <f>G69</f>
        <v>#REF!</v>
      </c>
      <c r="H68" s="51" t="e">
        <f>H69</f>
        <v>#REF!</v>
      </c>
      <c r="I68" s="64" t="e">
        <f>I69</f>
        <v>#REF!</v>
      </c>
      <c r="J68" s="67"/>
      <c r="K68" s="65"/>
      <c r="L68" s="71"/>
    </row>
    <row r="69" spans="1:12" ht="31.5" x14ac:dyDescent="0.2">
      <c r="A69" s="35" t="s">
        <v>18</v>
      </c>
      <c r="B69" s="138">
        <v>555</v>
      </c>
      <c r="C69" s="36">
        <v>1</v>
      </c>
      <c r="D69" s="36">
        <v>13</v>
      </c>
      <c r="E69" s="37" t="s">
        <v>38</v>
      </c>
      <c r="F69" s="38">
        <v>240</v>
      </c>
      <c r="G69" s="51" t="e">
        <f>#REF!</f>
        <v>#REF!</v>
      </c>
      <c r="H69" s="51" t="e">
        <f>#REF!</f>
        <v>#REF!</v>
      </c>
      <c r="I69" s="51" t="e">
        <f>#REF!</f>
        <v>#REF!</v>
      </c>
      <c r="J69" s="67"/>
      <c r="K69" s="65"/>
      <c r="L69" s="71"/>
    </row>
    <row r="70" spans="1:12" ht="18.75" x14ac:dyDescent="0.2">
      <c r="A70" s="35" t="e">
        <f>#REF!</f>
        <v>#REF!</v>
      </c>
      <c r="B70" s="192">
        <v>555</v>
      </c>
      <c r="C70" s="36">
        <v>1</v>
      </c>
      <c r="D70" s="36">
        <v>13</v>
      </c>
      <c r="E70" s="37" t="s">
        <v>38</v>
      </c>
      <c r="F70" s="38">
        <v>300</v>
      </c>
      <c r="G70" s="51" t="e">
        <f>G71+G72</f>
        <v>#REF!</v>
      </c>
      <c r="H70" s="51" t="e">
        <f t="shared" ref="H70:I70" si="10">H71+H72</f>
        <v>#REF!</v>
      </c>
      <c r="I70" s="51" t="e">
        <f t="shared" si="10"/>
        <v>#REF!</v>
      </c>
      <c r="J70" s="67"/>
      <c r="K70" s="65"/>
      <c r="L70" s="71"/>
    </row>
    <row r="71" spans="1:12" ht="18.75" hidden="1" x14ac:dyDescent="0.2">
      <c r="A71" s="35" t="e">
        <f>#REF!</f>
        <v>#REF!</v>
      </c>
      <c r="B71" s="192">
        <v>555</v>
      </c>
      <c r="C71" s="36">
        <v>1</v>
      </c>
      <c r="D71" s="36">
        <v>13</v>
      </c>
      <c r="E71" s="37" t="s">
        <v>38</v>
      </c>
      <c r="F71" s="38">
        <v>360</v>
      </c>
      <c r="G71" s="51" t="e">
        <f>#REF!</f>
        <v>#REF!</v>
      </c>
      <c r="H71" s="51" t="e">
        <f>#REF!</f>
        <v>#REF!</v>
      </c>
      <c r="I71" s="51" t="e">
        <f>#REF!</f>
        <v>#REF!</v>
      </c>
      <c r="J71" s="67"/>
      <c r="K71" s="65"/>
      <c r="L71" s="71"/>
    </row>
    <row r="72" spans="1:12" ht="18.75" x14ac:dyDescent="0.2">
      <c r="A72" s="35" t="e">
        <f>#REF!</f>
        <v>#REF!</v>
      </c>
      <c r="B72" s="195">
        <v>555</v>
      </c>
      <c r="C72" s="36">
        <v>1</v>
      </c>
      <c r="D72" s="36">
        <v>13</v>
      </c>
      <c r="E72" s="37" t="s">
        <v>38</v>
      </c>
      <c r="F72" s="38">
        <v>350</v>
      </c>
      <c r="G72" s="51" t="e">
        <f>#REF!</f>
        <v>#REF!</v>
      </c>
      <c r="H72" s="51" t="e">
        <f>#REF!</f>
        <v>#REF!</v>
      </c>
      <c r="I72" s="51" t="e">
        <f>#REF!</f>
        <v>#REF!</v>
      </c>
      <c r="J72" s="67"/>
      <c r="K72" s="65"/>
      <c r="L72" s="71"/>
    </row>
    <row r="73" spans="1:12" ht="18.75" x14ac:dyDescent="0.2">
      <c r="A73" s="35" t="s">
        <v>19</v>
      </c>
      <c r="B73" s="138">
        <v>555</v>
      </c>
      <c r="C73" s="36">
        <v>1</v>
      </c>
      <c r="D73" s="36">
        <v>13</v>
      </c>
      <c r="E73" s="37" t="s">
        <v>38</v>
      </c>
      <c r="F73" s="38">
        <v>800</v>
      </c>
      <c r="G73" s="51" t="e">
        <f>G74+G75</f>
        <v>#REF!</v>
      </c>
      <c r="H73" s="51" t="e">
        <f>H74+H75</f>
        <v>#REF!</v>
      </c>
      <c r="I73" s="64" t="e">
        <f>I74+I75</f>
        <v>#REF!</v>
      </c>
      <c r="J73" s="67"/>
      <c r="K73" s="65"/>
      <c r="L73" s="71"/>
    </row>
    <row r="74" spans="1:12" ht="18.75" x14ac:dyDescent="0.2">
      <c r="A74" s="35" t="s">
        <v>39</v>
      </c>
      <c r="B74" s="138">
        <v>555</v>
      </c>
      <c r="C74" s="36">
        <v>1</v>
      </c>
      <c r="D74" s="36">
        <v>13</v>
      </c>
      <c r="E74" s="37" t="s">
        <v>38</v>
      </c>
      <c r="F74" s="38">
        <v>830</v>
      </c>
      <c r="G74" s="51" t="e">
        <f>#REF!</f>
        <v>#REF!</v>
      </c>
      <c r="H74" s="51" t="e">
        <f>#REF!</f>
        <v>#REF!</v>
      </c>
      <c r="I74" s="51" t="e">
        <f>#REF!</f>
        <v>#REF!</v>
      </c>
      <c r="J74" s="67"/>
      <c r="K74" s="65"/>
      <c r="L74" s="71"/>
    </row>
    <row r="75" spans="1:12" ht="18.75" x14ac:dyDescent="0.2">
      <c r="A75" s="35" t="s">
        <v>20</v>
      </c>
      <c r="B75" s="138">
        <v>555</v>
      </c>
      <c r="C75" s="36">
        <v>1</v>
      </c>
      <c r="D75" s="36">
        <v>13</v>
      </c>
      <c r="E75" s="37" t="s">
        <v>38</v>
      </c>
      <c r="F75" s="38">
        <v>850</v>
      </c>
      <c r="G75" s="51" t="e">
        <f>#REF!</f>
        <v>#REF!</v>
      </c>
      <c r="H75" s="51" t="e">
        <f>#REF!</f>
        <v>#REF!</v>
      </c>
      <c r="I75" s="51" t="e">
        <f>#REF!</f>
        <v>#REF!</v>
      </c>
      <c r="J75" s="67"/>
      <c r="K75" s="65"/>
      <c r="L75" s="71"/>
    </row>
    <row r="76" spans="1:12" ht="18.75" x14ac:dyDescent="0.2">
      <c r="A76" s="100" t="s">
        <v>40</v>
      </c>
      <c r="B76" s="125">
        <v>555</v>
      </c>
      <c r="C76" s="84">
        <v>2</v>
      </c>
      <c r="D76" s="84">
        <v>3</v>
      </c>
      <c r="E76" s="85" t="s">
        <v>7</v>
      </c>
      <c r="F76" s="86" t="s">
        <v>7</v>
      </c>
      <c r="G76" s="79" t="e">
        <f t="shared" ref="G76:I77" si="11">G77</f>
        <v>#REF!</v>
      </c>
      <c r="H76" s="79" t="e">
        <f t="shared" si="11"/>
        <v>#REF!</v>
      </c>
      <c r="I76" s="87" t="e">
        <f t="shared" si="11"/>
        <v>#REF!</v>
      </c>
      <c r="J76" s="67"/>
      <c r="K76" s="65"/>
      <c r="L76" s="71"/>
    </row>
    <row r="77" spans="1:12" ht="18.75" x14ac:dyDescent="0.2">
      <c r="A77" s="35" t="s">
        <v>15</v>
      </c>
      <c r="B77" s="138">
        <v>555</v>
      </c>
      <c r="C77" s="36">
        <v>2</v>
      </c>
      <c r="D77" s="36">
        <v>3</v>
      </c>
      <c r="E77" s="37" t="s">
        <v>10</v>
      </c>
      <c r="F77" s="38" t="s">
        <v>7</v>
      </c>
      <c r="G77" s="51" t="e">
        <f t="shared" si="11"/>
        <v>#REF!</v>
      </c>
      <c r="H77" s="51" t="e">
        <f t="shared" si="11"/>
        <v>#REF!</v>
      </c>
      <c r="I77" s="64" t="e">
        <f t="shared" si="11"/>
        <v>#REF!</v>
      </c>
      <c r="J77" s="67"/>
      <c r="K77" s="65"/>
      <c r="L77" s="71"/>
    </row>
    <row r="78" spans="1:12" s="7" customFormat="1" ht="47.25" x14ac:dyDescent="0.2">
      <c r="A78" s="48" t="s">
        <v>41</v>
      </c>
      <c r="B78" s="138">
        <v>555</v>
      </c>
      <c r="C78" s="36">
        <v>2</v>
      </c>
      <c r="D78" s="36">
        <v>3</v>
      </c>
      <c r="E78" s="37" t="s">
        <v>42</v>
      </c>
      <c r="F78" s="120" t="s">
        <v>7</v>
      </c>
      <c r="G78" s="126" t="e">
        <f>G79+G81</f>
        <v>#REF!</v>
      </c>
      <c r="H78" s="126" t="e">
        <f>H79+H81</f>
        <v>#REF!</v>
      </c>
      <c r="I78" s="127" t="e">
        <f>I79+I81</f>
        <v>#REF!</v>
      </c>
      <c r="J78" s="72"/>
      <c r="K78" s="73"/>
      <c r="L78" s="71"/>
    </row>
    <row r="79" spans="1:12" ht="63" x14ac:dyDescent="0.2">
      <c r="A79" s="35" t="s">
        <v>13</v>
      </c>
      <c r="B79" s="138">
        <v>555</v>
      </c>
      <c r="C79" s="36">
        <v>2</v>
      </c>
      <c r="D79" s="36">
        <v>3</v>
      </c>
      <c r="E79" s="37" t="s">
        <v>42</v>
      </c>
      <c r="F79" s="38">
        <v>100</v>
      </c>
      <c r="G79" s="51" t="e">
        <f>G80</f>
        <v>#REF!</v>
      </c>
      <c r="H79" s="51" t="e">
        <f>H80</f>
        <v>#REF!</v>
      </c>
      <c r="I79" s="64" t="e">
        <f>I80</f>
        <v>#REF!</v>
      </c>
      <c r="J79" s="67"/>
      <c r="K79" s="65"/>
      <c r="L79" s="71"/>
    </row>
    <row r="80" spans="1:12" ht="31.5" x14ac:dyDescent="0.2">
      <c r="A80" s="35" t="s">
        <v>43</v>
      </c>
      <c r="B80" s="138">
        <v>555</v>
      </c>
      <c r="C80" s="36">
        <v>2</v>
      </c>
      <c r="D80" s="36">
        <v>3</v>
      </c>
      <c r="E80" s="37" t="s">
        <v>42</v>
      </c>
      <c r="F80" s="38">
        <v>120</v>
      </c>
      <c r="G80" s="51" t="e">
        <f>#REF!</f>
        <v>#REF!</v>
      </c>
      <c r="H80" s="51" t="e">
        <f>#REF!</f>
        <v>#REF!</v>
      </c>
      <c r="I80" s="51" t="e">
        <f>#REF!</f>
        <v>#REF!</v>
      </c>
      <c r="J80" s="67"/>
      <c r="K80" s="65"/>
      <c r="L80" s="71"/>
    </row>
    <row r="81" spans="1:12" ht="31.5" x14ac:dyDescent="0.2">
      <c r="A81" s="35" t="s">
        <v>142</v>
      </c>
      <c r="B81" s="138">
        <v>555</v>
      </c>
      <c r="C81" s="36">
        <v>2</v>
      </c>
      <c r="D81" s="36">
        <v>3</v>
      </c>
      <c r="E81" s="37" t="s">
        <v>44</v>
      </c>
      <c r="F81" s="38">
        <v>200</v>
      </c>
      <c r="G81" s="51" t="e">
        <f>G82</f>
        <v>#REF!</v>
      </c>
      <c r="H81" s="51" t="e">
        <f>H82</f>
        <v>#REF!</v>
      </c>
      <c r="I81" s="64" t="e">
        <f>I82</f>
        <v>#REF!</v>
      </c>
      <c r="J81" s="67"/>
      <c r="K81" s="65"/>
      <c r="L81" s="71"/>
    </row>
    <row r="82" spans="1:12" ht="31.5" x14ac:dyDescent="0.2">
      <c r="A82" s="35" t="s">
        <v>18</v>
      </c>
      <c r="B82" s="138">
        <v>555</v>
      </c>
      <c r="C82" s="36">
        <v>2</v>
      </c>
      <c r="D82" s="36">
        <v>3</v>
      </c>
      <c r="E82" s="37" t="s">
        <v>44</v>
      </c>
      <c r="F82" s="38">
        <v>240</v>
      </c>
      <c r="G82" s="51" t="e">
        <f>#REF!</f>
        <v>#REF!</v>
      </c>
      <c r="H82" s="51" t="e">
        <f>#REF!</f>
        <v>#REF!</v>
      </c>
      <c r="I82" s="51" t="e">
        <f>#REF!</f>
        <v>#REF!</v>
      </c>
      <c r="J82" s="67"/>
      <c r="K82" s="65"/>
      <c r="L82" s="71"/>
    </row>
    <row r="83" spans="1:12" ht="31.5" x14ac:dyDescent="0.2">
      <c r="A83" s="100" t="s">
        <v>45</v>
      </c>
      <c r="B83" s="125">
        <v>555</v>
      </c>
      <c r="C83" s="84">
        <v>3</v>
      </c>
      <c r="D83" s="36"/>
      <c r="E83" s="37"/>
      <c r="F83" s="38"/>
      <c r="G83" s="79" t="e">
        <f>G84</f>
        <v>#REF!</v>
      </c>
      <c r="H83" s="79" t="e">
        <f>H84</f>
        <v>#REF!</v>
      </c>
      <c r="I83" s="87" t="e">
        <f>I84</f>
        <v>#REF!</v>
      </c>
      <c r="J83" s="67"/>
      <c r="K83" s="65"/>
      <c r="L83" s="71"/>
    </row>
    <row r="84" spans="1:12" ht="18.75" x14ac:dyDescent="0.2">
      <c r="A84" s="100" t="e">
        <f>#REF!</f>
        <v>#REF!</v>
      </c>
      <c r="B84" s="125">
        <v>555</v>
      </c>
      <c r="C84" s="84">
        <v>3</v>
      </c>
      <c r="D84" s="84">
        <v>10</v>
      </c>
      <c r="E84" s="85" t="s">
        <v>7</v>
      </c>
      <c r="F84" s="86" t="s">
        <v>7</v>
      </c>
      <c r="G84" s="79" t="e">
        <f>G85+G92</f>
        <v>#REF!</v>
      </c>
      <c r="H84" s="79" t="e">
        <f>H85+H92</f>
        <v>#REF!</v>
      </c>
      <c r="I84" s="87" t="e">
        <f>I85+I92</f>
        <v>#REF!</v>
      </c>
      <c r="J84" s="67"/>
      <c r="K84" s="65"/>
      <c r="L84" s="71"/>
    </row>
    <row r="85" spans="1:12" ht="63" x14ac:dyDescent="0.2">
      <c r="A85" s="100" t="s">
        <v>243</v>
      </c>
      <c r="B85" s="125">
        <v>555</v>
      </c>
      <c r="C85" s="84">
        <v>3</v>
      </c>
      <c r="D85" s="84">
        <v>10</v>
      </c>
      <c r="E85" s="85" t="s">
        <v>46</v>
      </c>
      <c r="F85" s="86" t="s">
        <v>7</v>
      </c>
      <c r="G85" s="79" t="e">
        <f>G86+G89</f>
        <v>#REF!</v>
      </c>
      <c r="H85" s="79" t="e">
        <f>H86+H89</f>
        <v>#REF!</v>
      </c>
      <c r="I85" s="87" t="e">
        <f>I86+I89</f>
        <v>#REF!</v>
      </c>
      <c r="J85" s="67"/>
      <c r="K85" s="65"/>
      <c r="L85" s="71"/>
    </row>
    <row r="86" spans="1:12" ht="47.25" x14ac:dyDescent="0.2">
      <c r="A86" s="35" t="s">
        <v>47</v>
      </c>
      <c r="B86" s="138">
        <v>555</v>
      </c>
      <c r="C86" s="36">
        <v>3</v>
      </c>
      <c r="D86" s="36">
        <v>10</v>
      </c>
      <c r="E86" s="37" t="s">
        <v>48</v>
      </c>
      <c r="F86" s="38" t="s">
        <v>7</v>
      </c>
      <c r="G86" s="51" t="e">
        <f t="shared" ref="G86:I87" si="12">G87</f>
        <v>#REF!</v>
      </c>
      <c r="H86" s="51" t="e">
        <f t="shared" si="12"/>
        <v>#REF!</v>
      </c>
      <c r="I86" s="64" t="e">
        <f t="shared" si="12"/>
        <v>#REF!</v>
      </c>
      <c r="J86" s="67"/>
      <c r="K86" s="65"/>
      <c r="L86" s="71"/>
    </row>
    <row r="87" spans="1:12" ht="31.5" x14ac:dyDescent="0.2">
      <c r="A87" s="35" t="s">
        <v>142</v>
      </c>
      <c r="B87" s="138">
        <v>555</v>
      </c>
      <c r="C87" s="36">
        <v>3</v>
      </c>
      <c r="D87" s="36">
        <v>10</v>
      </c>
      <c r="E87" s="37" t="s">
        <v>48</v>
      </c>
      <c r="F87" s="38">
        <v>200</v>
      </c>
      <c r="G87" s="51" t="e">
        <f t="shared" si="12"/>
        <v>#REF!</v>
      </c>
      <c r="H87" s="51" t="e">
        <f t="shared" si="12"/>
        <v>#REF!</v>
      </c>
      <c r="I87" s="64" t="e">
        <f t="shared" si="12"/>
        <v>#REF!</v>
      </c>
      <c r="J87" s="67"/>
      <c r="K87" s="65"/>
      <c r="L87" s="71"/>
    </row>
    <row r="88" spans="1:12" ht="31.5" x14ac:dyDescent="0.2">
      <c r="A88" s="35" t="s">
        <v>18</v>
      </c>
      <c r="B88" s="138">
        <v>555</v>
      </c>
      <c r="C88" s="36">
        <v>3</v>
      </c>
      <c r="D88" s="36">
        <v>10</v>
      </c>
      <c r="E88" s="37" t="s">
        <v>48</v>
      </c>
      <c r="F88" s="38">
        <v>240</v>
      </c>
      <c r="G88" s="51" t="e">
        <f>#REF!</f>
        <v>#REF!</v>
      </c>
      <c r="H88" s="51" t="e">
        <f>#REF!</f>
        <v>#REF!</v>
      </c>
      <c r="I88" s="51" t="e">
        <f>#REF!</f>
        <v>#REF!</v>
      </c>
      <c r="J88" s="67"/>
      <c r="K88" s="65"/>
      <c r="L88" s="70"/>
    </row>
    <row r="89" spans="1:12" ht="47.25" hidden="1" x14ac:dyDescent="0.2">
      <c r="A89" s="35" t="s">
        <v>49</v>
      </c>
      <c r="B89" s="138">
        <v>555</v>
      </c>
      <c r="C89" s="36">
        <v>3</v>
      </c>
      <c r="D89" s="36">
        <v>10</v>
      </c>
      <c r="E89" s="37" t="s">
        <v>50</v>
      </c>
      <c r="F89" s="38"/>
      <c r="G89" s="51">
        <f t="shared" ref="G89:I90" si="13">G90</f>
        <v>0</v>
      </c>
      <c r="H89" s="51">
        <f t="shared" si="13"/>
        <v>0</v>
      </c>
      <c r="I89" s="64">
        <f t="shared" si="13"/>
        <v>0</v>
      </c>
      <c r="J89" s="67"/>
      <c r="K89" s="65"/>
      <c r="L89" s="65"/>
    </row>
    <row r="90" spans="1:12" ht="31.5" hidden="1" x14ac:dyDescent="0.2">
      <c r="A90" s="35" t="s">
        <v>142</v>
      </c>
      <c r="B90" s="138">
        <v>555</v>
      </c>
      <c r="C90" s="36">
        <v>3</v>
      </c>
      <c r="D90" s="36">
        <v>10</v>
      </c>
      <c r="E90" s="37" t="s">
        <v>50</v>
      </c>
      <c r="F90" s="38">
        <v>200</v>
      </c>
      <c r="G90" s="51">
        <f t="shared" si="13"/>
        <v>0</v>
      </c>
      <c r="H90" s="51">
        <f t="shared" si="13"/>
        <v>0</v>
      </c>
      <c r="I90" s="64">
        <f t="shared" si="13"/>
        <v>0</v>
      </c>
      <c r="J90" s="67"/>
      <c r="K90" s="65"/>
      <c r="L90" s="65"/>
    </row>
    <row r="91" spans="1:12" ht="31.5" hidden="1" x14ac:dyDescent="0.2">
      <c r="A91" s="35" t="s">
        <v>18</v>
      </c>
      <c r="B91" s="138">
        <v>555</v>
      </c>
      <c r="C91" s="36">
        <v>3</v>
      </c>
      <c r="D91" s="36">
        <v>10</v>
      </c>
      <c r="E91" s="37" t="s">
        <v>50</v>
      </c>
      <c r="F91" s="38">
        <v>240</v>
      </c>
      <c r="G91" s="51"/>
      <c r="H91" s="51"/>
      <c r="I91" s="64"/>
      <c r="J91" s="67"/>
      <c r="K91" s="65"/>
      <c r="L91" s="65"/>
    </row>
    <row r="92" spans="1:12" ht="18.75" hidden="1" x14ac:dyDescent="0.2">
      <c r="A92" s="100" t="s">
        <v>9</v>
      </c>
      <c r="B92" s="125">
        <v>555</v>
      </c>
      <c r="C92" s="84">
        <v>3</v>
      </c>
      <c r="D92" s="84">
        <v>9</v>
      </c>
      <c r="E92" s="85" t="s">
        <v>10</v>
      </c>
      <c r="F92" s="86"/>
      <c r="G92" s="79">
        <f>G93+G96</f>
        <v>0</v>
      </c>
      <c r="H92" s="79">
        <f>H93+H96</f>
        <v>0</v>
      </c>
      <c r="I92" s="87">
        <f>I93+I96</f>
        <v>0</v>
      </c>
      <c r="J92" s="67"/>
      <c r="K92" s="65"/>
      <c r="L92" s="65"/>
    </row>
    <row r="93" spans="1:12" ht="47.25" hidden="1" x14ac:dyDescent="0.2">
      <c r="A93" s="35" t="s">
        <v>51</v>
      </c>
      <c r="B93" s="138">
        <v>555</v>
      </c>
      <c r="C93" s="36">
        <v>3</v>
      </c>
      <c r="D93" s="36">
        <v>9</v>
      </c>
      <c r="E93" s="37" t="s">
        <v>52</v>
      </c>
      <c r="F93" s="38"/>
      <c r="G93" s="51">
        <f t="shared" ref="G93:I94" si="14">G94</f>
        <v>0</v>
      </c>
      <c r="H93" s="51">
        <f t="shared" si="14"/>
        <v>0</v>
      </c>
      <c r="I93" s="64">
        <f t="shared" si="14"/>
        <v>0</v>
      </c>
      <c r="J93" s="67"/>
      <c r="K93" s="65"/>
      <c r="L93" s="65"/>
    </row>
    <row r="94" spans="1:12" ht="31.5" hidden="1" x14ac:dyDescent="0.2">
      <c r="A94" s="35" t="s">
        <v>142</v>
      </c>
      <c r="B94" s="138">
        <v>555</v>
      </c>
      <c r="C94" s="36">
        <v>3</v>
      </c>
      <c r="D94" s="36">
        <v>9</v>
      </c>
      <c r="E94" s="37" t="s">
        <v>52</v>
      </c>
      <c r="F94" s="38">
        <v>200</v>
      </c>
      <c r="G94" s="51">
        <f t="shared" si="14"/>
        <v>0</v>
      </c>
      <c r="H94" s="51">
        <f t="shared" si="14"/>
        <v>0</v>
      </c>
      <c r="I94" s="64">
        <f t="shared" si="14"/>
        <v>0</v>
      </c>
      <c r="J94" s="67"/>
      <c r="K94" s="65"/>
      <c r="L94" s="65"/>
    </row>
    <row r="95" spans="1:12" ht="31.5" hidden="1" x14ac:dyDescent="0.2">
      <c r="A95" s="35" t="s">
        <v>18</v>
      </c>
      <c r="B95" s="138">
        <v>555</v>
      </c>
      <c r="C95" s="36">
        <v>3</v>
      </c>
      <c r="D95" s="36">
        <v>9</v>
      </c>
      <c r="E95" s="37" t="s">
        <v>52</v>
      </c>
      <c r="F95" s="38">
        <v>240</v>
      </c>
      <c r="G95" s="51"/>
      <c r="H95" s="51"/>
      <c r="I95" s="64"/>
      <c r="J95" s="67"/>
      <c r="K95" s="65"/>
      <c r="L95" s="65"/>
    </row>
    <row r="96" spans="1:12" ht="31.5" hidden="1" x14ac:dyDescent="0.2">
      <c r="A96" s="35" t="s">
        <v>53</v>
      </c>
      <c r="B96" s="138">
        <v>555</v>
      </c>
      <c r="C96" s="36">
        <v>3</v>
      </c>
      <c r="D96" s="36">
        <v>9</v>
      </c>
      <c r="E96" s="37" t="s">
        <v>54</v>
      </c>
      <c r="F96" s="38"/>
      <c r="G96" s="51">
        <f t="shared" ref="G96:I97" si="15">G97</f>
        <v>0</v>
      </c>
      <c r="H96" s="51">
        <f t="shared" si="15"/>
        <v>0</v>
      </c>
      <c r="I96" s="64">
        <f t="shared" si="15"/>
        <v>0</v>
      </c>
      <c r="J96" s="67"/>
      <c r="K96" s="65"/>
      <c r="L96" s="65"/>
    </row>
    <row r="97" spans="1:12" ht="31.5" hidden="1" x14ac:dyDescent="0.2">
      <c r="A97" s="35" t="s">
        <v>142</v>
      </c>
      <c r="B97" s="138">
        <v>555</v>
      </c>
      <c r="C97" s="36">
        <v>3</v>
      </c>
      <c r="D97" s="36">
        <v>9</v>
      </c>
      <c r="E97" s="37" t="s">
        <v>54</v>
      </c>
      <c r="F97" s="38">
        <v>200</v>
      </c>
      <c r="G97" s="51">
        <f t="shared" si="15"/>
        <v>0</v>
      </c>
      <c r="H97" s="51">
        <f t="shared" si="15"/>
        <v>0</v>
      </c>
      <c r="I97" s="64">
        <f t="shared" si="15"/>
        <v>0</v>
      </c>
      <c r="J97" s="67"/>
      <c r="K97" s="65"/>
      <c r="L97" s="65"/>
    </row>
    <row r="98" spans="1:12" ht="31.5" hidden="1" x14ac:dyDescent="0.2">
      <c r="A98" s="35" t="s">
        <v>18</v>
      </c>
      <c r="B98" s="138">
        <v>555</v>
      </c>
      <c r="C98" s="36">
        <v>3</v>
      </c>
      <c r="D98" s="36">
        <v>9</v>
      </c>
      <c r="E98" s="37" t="s">
        <v>54</v>
      </c>
      <c r="F98" s="38">
        <v>240</v>
      </c>
      <c r="G98" s="51">
        <v>0</v>
      </c>
      <c r="H98" s="51">
        <v>0</v>
      </c>
      <c r="I98" s="64">
        <v>0</v>
      </c>
      <c r="J98" s="67"/>
      <c r="K98" s="65"/>
      <c r="L98" s="65"/>
    </row>
    <row r="99" spans="1:12" ht="18.75" x14ac:dyDescent="0.2">
      <c r="A99" s="100" t="s">
        <v>55</v>
      </c>
      <c r="B99" s="125">
        <v>555</v>
      </c>
      <c r="C99" s="84">
        <v>4</v>
      </c>
      <c r="D99" s="36"/>
      <c r="E99" s="37"/>
      <c r="F99" s="38"/>
      <c r="G99" s="79" t="e">
        <f>G100+G133</f>
        <v>#REF!</v>
      </c>
      <c r="H99" s="79" t="e">
        <f>H100+H133</f>
        <v>#REF!</v>
      </c>
      <c r="I99" s="79" t="e">
        <f>I100+I133</f>
        <v>#REF!</v>
      </c>
      <c r="J99" s="67"/>
      <c r="K99" s="65"/>
      <c r="L99" s="65"/>
    </row>
    <row r="100" spans="1:12" ht="18.75" x14ac:dyDescent="0.2">
      <c r="A100" s="100" t="s">
        <v>56</v>
      </c>
      <c r="B100" s="125">
        <v>555</v>
      </c>
      <c r="C100" s="84">
        <v>4</v>
      </c>
      <c r="D100" s="84">
        <v>9</v>
      </c>
      <c r="E100" s="85" t="s">
        <v>7</v>
      </c>
      <c r="F100" s="86" t="s">
        <v>7</v>
      </c>
      <c r="G100" s="79" t="e">
        <f>G101+G116+G120</f>
        <v>#REF!</v>
      </c>
      <c r="H100" s="79" t="e">
        <f>H101+H116+H120</f>
        <v>#REF!</v>
      </c>
      <c r="I100" s="87" t="e">
        <f>I101+I116+I120</f>
        <v>#REF!</v>
      </c>
      <c r="J100" s="67"/>
      <c r="K100" s="65"/>
      <c r="L100" s="65"/>
    </row>
    <row r="101" spans="1:12" ht="47.25" x14ac:dyDescent="0.2">
      <c r="A101" s="100" t="s">
        <v>244</v>
      </c>
      <c r="B101" s="125">
        <v>555</v>
      </c>
      <c r="C101" s="84">
        <v>4</v>
      </c>
      <c r="D101" s="84">
        <v>9</v>
      </c>
      <c r="E101" s="85" t="s">
        <v>57</v>
      </c>
      <c r="F101" s="86"/>
      <c r="G101" s="79" t="e">
        <f>G105+G109+G102+G113</f>
        <v>#REF!</v>
      </c>
      <c r="H101" s="79" t="e">
        <f>H105+H109</f>
        <v>#REF!</v>
      </c>
      <c r="I101" s="87" t="e">
        <f>I105+I109</f>
        <v>#REF!</v>
      </c>
      <c r="J101" s="67"/>
      <c r="K101" s="65"/>
      <c r="L101" s="65"/>
    </row>
    <row r="102" spans="1:12" ht="126" hidden="1" x14ac:dyDescent="0.2">
      <c r="A102" s="100" t="s">
        <v>369</v>
      </c>
      <c r="B102" s="125">
        <v>555</v>
      </c>
      <c r="C102" s="84">
        <v>4</v>
      </c>
      <c r="D102" s="84">
        <v>9</v>
      </c>
      <c r="E102" s="85" t="s">
        <v>264</v>
      </c>
      <c r="F102" s="86"/>
      <c r="G102" s="79" t="e">
        <f t="shared" ref="G102:I103" si="16">G103</f>
        <v>#REF!</v>
      </c>
      <c r="H102" s="79">
        <f t="shared" si="16"/>
        <v>0</v>
      </c>
      <c r="I102" s="79">
        <f t="shared" si="16"/>
        <v>0</v>
      </c>
      <c r="J102" s="67"/>
      <c r="K102" s="65"/>
      <c r="L102" s="65"/>
    </row>
    <row r="103" spans="1:12" ht="31.5" hidden="1" x14ac:dyDescent="0.2">
      <c r="A103" s="48" t="s">
        <v>142</v>
      </c>
      <c r="B103" s="138">
        <v>555</v>
      </c>
      <c r="C103" s="36">
        <v>4</v>
      </c>
      <c r="D103" s="36">
        <v>9</v>
      </c>
      <c r="E103" s="37" t="s">
        <v>264</v>
      </c>
      <c r="F103" s="38">
        <v>200</v>
      </c>
      <c r="G103" s="51" t="e">
        <f t="shared" si="16"/>
        <v>#REF!</v>
      </c>
      <c r="H103" s="51">
        <f t="shared" si="16"/>
        <v>0</v>
      </c>
      <c r="I103" s="51">
        <f t="shared" si="16"/>
        <v>0</v>
      </c>
      <c r="J103" s="67"/>
      <c r="K103" s="65"/>
      <c r="L103" s="65"/>
    </row>
    <row r="104" spans="1:12" ht="31.5" hidden="1" x14ac:dyDescent="0.2">
      <c r="A104" s="48" t="s">
        <v>18</v>
      </c>
      <c r="B104" s="138">
        <v>555</v>
      </c>
      <c r="C104" s="36">
        <v>4</v>
      </c>
      <c r="D104" s="36">
        <v>9</v>
      </c>
      <c r="E104" s="37" t="s">
        <v>264</v>
      </c>
      <c r="F104" s="38">
        <v>240</v>
      </c>
      <c r="G104" s="51" t="e">
        <f>#REF!</f>
        <v>#REF!</v>
      </c>
      <c r="H104" s="51">
        <v>0</v>
      </c>
      <c r="I104" s="64">
        <v>0</v>
      </c>
      <c r="J104" s="67"/>
      <c r="K104" s="65"/>
      <c r="L104" s="65"/>
    </row>
    <row r="105" spans="1:12" ht="47.25" x14ac:dyDescent="0.2">
      <c r="A105" s="100" t="s">
        <v>245</v>
      </c>
      <c r="B105" s="125">
        <v>555</v>
      </c>
      <c r="C105" s="84">
        <v>4</v>
      </c>
      <c r="D105" s="84">
        <v>9</v>
      </c>
      <c r="E105" s="85" t="s">
        <v>58</v>
      </c>
      <c r="F105" s="86"/>
      <c r="G105" s="79" t="e">
        <f t="shared" ref="G105:I107" si="17">G106</f>
        <v>#REF!</v>
      </c>
      <c r="H105" s="79" t="e">
        <f t="shared" si="17"/>
        <v>#REF!</v>
      </c>
      <c r="I105" s="87" t="e">
        <f t="shared" si="17"/>
        <v>#REF!</v>
      </c>
      <c r="J105" s="67"/>
      <c r="K105" s="65"/>
      <c r="L105" s="65"/>
    </row>
    <row r="106" spans="1:12" ht="47.25" x14ac:dyDescent="0.2">
      <c r="A106" s="35" t="s">
        <v>381</v>
      </c>
      <c r="B106" s="138">
        <v>555</v>
      </c>
      <c r="C106" s="36">
        <v>4</v>
      </c>
      <c r="D106" s="36">
        <v>9</v>
      </c>
      <c r="E106" s="37" t="s">
        <v>59</v>
      </c>
      <c r="F106" s="86"/>
      <c r="G106" s="51" t="e">
        <f t="shared" si="17"/>
        <v>#REF!</v>
      </c>
      <c r="H106" s="51" t="e">
        <f t="shared" si="17"/>
        <v>#REF!</v>
      </c>
      <c r="I106" s="64" t="e">
        <f t="shared" si="17"/>
        <v>#REF!</v>
      </c>
      <c r="J106" s="67"/>
      <c r="K106" s="65"/>
      <c r="L106" s="65"/>
    </row>
    <row r="107" spans="1:12" ht="31.5" x14ac:dyDescent="0.2">
      <c r="A107" s="35" t="s">
        <v>142</v>
      </c>
      <c r="B107" s="138">
        <v>555</v>
      </c>
      <c r="C107" s="36">
        <v>4</v>
      </c>
      <c r="D107" s="36">
        <v>9</v>
      </c>
      <c r="E107" s="37" t="s">
        <v>59</v>
      </c>
      <c r="F107" s="38">
        <v>200</v>
      </c>
      <c r="G107" s="51" t="e">
        <f t="shared" si="17"/>
        <v>#REF!</v>
      </c>
      <c r="H107" s="51" t="e">
        <f t="shared" si="17"/>
        <v>#REF!</v>
      </c>
      <c r="I107" s="64" t="e">
        <f t="shared" si="17"/>
        <v>#REF!</v>
      </c>
      <c r="J107" s="67"/>
      <c r="K107" s="65"/>
      <c r="L107" s="65"/>
    </row>
    <row r="108" spans="1:12" ht="31.5" x14ac:dyDescent="0.2">
      <c r="A108" s="35" t="s">
        <v>18</v>
      </c>
      <c r="B108" s="138">
        <v>555</v>
      </c>
      <c r="C108" s="36">
        <v>4</v>
      </c>
      <c r="D108" s="36">
        <v>9</v>
      </c>
      <c r="E108" s="37" t="s">
        <v>59</v>
      </c>
      <c r="F108" s="38">
        <v>240</v>
      </c>
      <c r="G108" s="51" t="e">
        <f>#REF!</f>
        <v>#REF!</v>
      </c>
      <c r="H108" s="51" t="e">
        <f>#REF!</f>
        <v>#REF!</v>
      </c>
      <c r="I108" s="51" t="e">
        <f>#REF!</f>
        <v>#REF!</v>
      </c>
      <c r="J108" s="67"/>
      <c r="K108" s="65"/>
      <c r="L108" s="70"/>
    </row>
    <row r="109" spans="1:12" ht="47.25" hidden="1" x14ac:dyDescent="0.2">
      <c r="A109" s="100" t="s">
        <v>245</v>
      </c>
      <c r="B109" s="138">
        <v>555</v>
      </c>
      <c r="C109" s="84">
        <v>4</v>
      </c>
      <c r="D109" s="84">
        <v>9</v>
      </c>
      <c r="E109" s="85" t="s">
        <v>60</v>
      </c>
      <c r="F109" s="86"/>
      <c r="G109" s="79">
        <f t="shared" ref="G109:I111" si="18">G110</f>
        <v>0</v>
      </c>
      <c r="H109" s="79">
        <f t="shared" si="18"/>
        <v>0</v>
      </c>
      <c r="I109" s="87">
        <f t="shared" si="18"/>
        <v>0</v>
      </c>
      <c r="J109" s="67"/>
      <c r="K109" s="65"/>
      <c r="L109" s="70"/>
    </row>
    <row r="110" spans="1:12" ht="47.25" hidden="1" x14ac:dyDescent="0.2">
      <c r="A110" s="35" t="s">
        <v>381</v>
      </c>
      <c r="B110" s="138">
        <v>555</v>
      </c>
      <c r="C110" s="36">
        <v>4</v>
      </c>
      <c r="D110" s="36">
        <v>9</v>
      </c>
      <c r="E110" s="37" t="s">
        <v>61</v>
      </c>
      <c r="F110" s="86"/>
      <c r="G110" s="51">
        <f t="shared" si="18"/>
        <v>0</v>
      </c>
      <c r="H110" s="51">
        <f t="shared" si="18"/>
        <v>0</v>
      </c>
      <c r="I110" s="64">
        <f t="shared" si="18"/>
        <v>0</v>
      </c>
      <c r="J110" s="67"/>
      <c r="K110" s="65"/>
      <c r="L110" s="70"/>
    </row>
    <row r="111" spans="1:12" ht="31.5" hidden="1" x14ac:dyDescent="0.2">
      <c r="A111" s="35" t="s">
        <v>142</v>
      </c>
      <c r="B111" s="138">
        <v>555</v>
      </c>
      <c r="C111" s="36">
        <v>4</v>
      </c>
      <c r="D111" s="36">
        <v>9</v>
      </c>
      <c r="E111" s="37" t="s">
        <v>61</v>
      </c>
      <c r="F111" s="38">
        <v>200</v>
      </c>
      <c r="G111" s="51">
        <f t="shared" si="18"/>
        <v>0</v>
      </c>
      <c r="H111" s="51">
        <f t="shared" si="18"/>
        <v>0</v>
      </c>
      <c r="I111" s="64">
        <f t="shared" si="18"/>
        <v>0</v>
      </c>
      <c r="J111" s="67"/>
      <c r="K111" s="65"/>
      <c r="L111" s="70"/>
    </row>
    <row r="112" spans="1:12" ht="31.5" hidden="1" x14ac:dyDescent="0.2">
      <c r="A112" s="35" t="s">
        <v>18</v>
      </c>
      <c r="B112" s="138">
        <v>555</v>
      </c>
      <c r="C112" s="36">
        <v>4</v>
      </c>
      <c r="D112" s="36">
        <v>9</v>
      </c>
      <c r="E112" s="37" t="s">
        <v>61</v>
      </c>
      <c r="F112" s="38">
        <v>240</v>
      </c>
      <c r="G112" s="51">
        <v>0</v>
      </c>
      <c r="H112" s="51">
        <v>0</v>
      </c>
      <c r="I112" s="64">
        <v>0</v>
      </c>
      <c r="J112" s="67"/>
      <c r="K112" s="65"/>
      <c r="L112" s="70"/>
    </row>
    <row r="113" spans="1:12" ht="126" hidden="1" x14ac:dyDescent="0.2">
      <c r="A113" s="83" t="s">
        <v>370</v>
      </c>
      <c r="B113" s="125">
        <v>555</v>
      </c>
      <c r="C113" s="84">
        <v>4</v>
      </c>
      <c r="D113" s="84">
        <v>9</v>
      </c>
      <c r="E113" s="85" t="s">
        <v>265</v>
      </c>
      <c r="F113" s="86"/>
      <c r="G113" s="79" t="e">
        <f t="shared" ref="G113:I114" si="19">G114</f>
        <v>#REF!</v>
      </c>
      <c r="H113" s="79">
        <f t="shared" si="19"/>
        <v>0</v>
      </c>
      <c r="I113" s="79">
        <f t="shared" si="19"/>
        <v>0</v>
      </c>
      <c r="J113" s="67"/>
      <c r="K113" s="65"/>
      <c r="L113" s="70"/>
    </row>
    <row r="114" spans="1:12" ht="31.5" hidden="1" x14ac:dyDescent="0.2">
      <c r="A114" s="48" t="s">
        <v>257</v>
      </c>
      <c r="B114" s="138">
        <v>555</v>
      </c>
      <c r="C114" s="36">
        <v>4</v>
      </c>
      <c r="D114" s="36">
        <v>9</v>
      </c>
      <c r="E114" s="37" t="s">
        <v>265</v>
      </c>
      <c r="F114" s="38">
        <v>200</v>
      </c>
      <c r="G114" s="51" t="e">
        <f t="shared" si="19"/>
        <v>#REF!</v>
      </c>
      <c r="H114" s="51">
        <f t="shared" si="19"/>
        <v>0</v>
      </c>
      <c r="I114" s="51">
        <f t="shared" si="19"/>
        <v>0</v>
      </c>
      <c r="J114" s="67"/>
      <c r="K114" s="65"/>
      <c r="L114" s="70"/>
    </row>
    <row r="115" spans="1:12" ht="31.5" hidden="1" x14ac:dyDescent="0.2">
      <c r="A115" s="48" t="s">
        <v>18</v>
      </c>
      <c r="B115" s="138">
        <v>555</v>
      </c>
      <c r="C115" s="36">
        <v>4</v>
      </c>
      <c r="D115" s="36">
        <v>9</v>
      </c>
      <c r="E115" s="37" t="s">
        <v>265</v>
      </c>
      <c r="F115" s="38">
        <v>240</v>
      </c>
      <c r="G115" s="51" t="e">
        <f>#REF!</f>
        <v>#REF!</v>
      </c>
      <c r="H115" s="51">
        <v>0</v>
      </c>
      <c r="I115" s="64">
        <v>0</v>
      </c>
      <c r="J115" s="67"/>
      <c r="K115" s="65"/>
      <c r="L115" s="70"/>
    </row>
    <row r="116" spans="1:12" ht="47.25" x14ac:dyDescent="0.2">
      <c r="A116" s="100" t="s">
        <v>246</v>
      </c>
      <c r="B116" s="125">
        <v>555</v>
      </c>
      <c r="C116" s="84">
        <v>4</v>
      </c>
      <c r="D116" s="84">
        <v>9</v>
      </c>
      <c r="E116" s="85" t="s">
        <v>62</v>
      </c>
      <c r="F116" s="86"/>
      <c r="G116" s="79" t="e">
        <f t="shared" ref="G116:I118" si="20">G117</f>
        <v>#REF!</v>
      </c>
      <c r="H116" s="79" t="e">
        <f t="shared" si="20"/>
        <v>#REF!</v>
      </c>
      <c r="I116" s="87" t="e">
        <f t="shared" si="20"/>
        <v>#REF!</v>
      </c>
      <c r="J116" s="67"/>
      <c r="K116" s="65"/>
      <c r="L116" s="70"/>
    </row>
    <row r="117" spans="1:12" ht="31.5" x14ac:dyDescent="0.2">
      <c r="A117" s="35" t="s">
        <v>166</v>
      </c>
      <c r="B117" s="138">
        <v>555</v>
      </c>
      <c r="C117" s="36">
        <v>4</v>
      </c>
      <c r="D117" s="36">
        <v>9</v>
      </c>
      <c r="E117" s="37" t="s">
        <v>63</v>
      </c>
      <c r="F117" s="86"/>
      <c r="G117" s="51" t="e">
        <f t="shared" si="20"/>
        <v>#REF!</v>
      </c>
      <c r="H117" s="51" t="e">
        <f t="shared" si="20"/>
        <v>#REF!</v>
      </c>
      <c r="I117" s="64" t="e">
        <f t="shared" si="20"/>
        <v>#REF!</v>
      </c>
      <c r="J117" s="67"/>
      <c r="K117" s="65"/>
      <c r="L117" s="70"/>
    </row>
    <row r="118" spans="1:12" ht="31.5" x14ac:dyDescent="0.2">
      <c r="A118" s="35" t="s">
        <v>142</v>
      </c>
      <c r="B118" s="138">
        <v>555</v>
      </c>
      <c r="C118" s="36">
        <v>4</v>
      </c>
      <c r="D118" s="36">
        <v>9</v>
      </c>
      <c r="E118" s="37" t="s">
        <v>63</v>
      </c>
      <c r="F118" s="38">
        <v>200</v>
      </c>
      <c r="G118" s="51" t="e">
        <f t="shared" si="20"/>
        <v>#REF!</v>
      </c>
      <c r="H118" s="51" t="e">
        <f t="shared" si="20"/>
        <v>#REF!</v>
      </c>
      <c r="I118" s="64" t="e">
        <f t="shared" si="20"/>
        <v>#REF!</v>
      </c>
      <c r="J118" s="67"/>
      <c r="K118" s="65"/>
      <c r="L118" s="70"/>
    </row>
    <row r="119" spans="1:12" ht="31.5" x14ac:dyDescent="0.2">
      <c r="A119" s="35" t="s">
        <v>18</v>
      </c>
      <c r="B119" s="138">
        <v>555</v>
      </c>
      <c r="C119" s="36">
        <v>4</v>
      </c>
      <c r="D119" s="36">
        <v>9</v>
      </c>
      <c r="E119" s="37" t="s">
        <v>63</v>
      </c>
      <c r="F119" s="38">
        <v>240</v>
      </c>
      <c r="G119" s="51" t="e">
        <f>#REF!</f>
        <v>#REF!</v>
      </c>
      <c r="H119" s="51" t="e">
        <f>#REF!</f>
        <v>#REF!</v>
      </c>
      <c r="I119" s="51" t="e">
        <f>#REF!</f>
        <v>#REF!</v>
      </c>
      <c r="J119" s="67"/>
      <c r="K119" s="65"/>
      <c r="L119" s="70"/>
    </row>
    <row r="120" spans="1:12" ht="18.75" x14ac:dyDescent="0.2">
      <c r="A120" s="100" t="s">
        <v>9</v>
      </c>
      <c r="B120" s="138">
        <v>555</v>
      </c>
      <c r="C120" s="84">
        <v>4</v>
      </c>
      <c r="D120" s="84">
        <v>9</v>
      </c>
      <c r="E120" s="85" t="s">
        <v>10</v>
      </c>
      <c r="F120" s="86"/>
      <c r="G120" s="79" t="e">
        <f>G121+G124+G127+G130</f>
        <v>#REF!</v>
      </c>
      <c r="H120" s="79" t="e">
        <f>H121+H124+H127+H130</f>
        <v>#REF!</v>
      </c>
      <c r="I120" s="79" t="e">
        <f>I121+I124+I127+I130</f>
        <v>#REF!</v>
      </c>
      <c r="J120" s="67"/>
      <c r="K120" s="65"/>
      <c r="L120" s="70"/>
    </row>
    <row r="121" spans="1:12" ht="48.75" customHeight="1" x14ac:dyDescent="0.2">
      <c r="A121" s="48" t="s">
        <v>367</v>
      </c>
      <c r="B121" s="138">
        <v>555</v>
      </c>
      <c r="C121" s="36">
        <v>4</v>
      </c>
      <c r="D121" s="36">
        <v>9</v>
      </c>
      <c r="E121" s="37" t="s">
        <v>169</v>
      </c>
      <c r="F121" s="38"/>
      <c r="G121" s="51" t="e">
        <f t="shared" ref="G121:I122" si="21">G122</f>
        <v>#REF!</v>
      </c>
      <c r="H121" s="51" t="e">
        <f t="shared" si="21"/>
        <v>#REF!</v>
      </c>
      <c r="I121" s="64" t="e">
        <f t="shared" si="21"/>
        <v>#REF!</v>
      </c>
      <c r="J121" s="67"/>
      <c r="K121" s="65"/>
      <c r="L121" s="70"/>
    </row>
    <row r="122" spans="1:12" ht="31.5" x14ac:dyDescent="0.2">
      <c r="A122" s="35" t="s">
        <v>167</v>
      </c>
      <c r="B122" s="138">
        <v>555</v>
      </c>
      <c r="C122" s="36">
        <v>4</v>
      </c>
      <c r="D122" s="36">
        <v>9</v>
      </c>
      <c r="E122" s="37" t="s">
        <v>169</v>
      </c>
      <c r="F122" s="38">
        <v>400</v>
      </c>
      <c r="G122" s="51" t="e">
        <f t="shared" si="21"/>
        <v>#REF!</v>
      </c>
      <c r="H122" s="51" t="e">
        <f t="shared" si="21"/>
        <v>#REF!</v>
      </c>
      <c r="I122" s="64" t="e">
        <f t="shared" si="21"/>
        <v>#REF!</v>
      </c>
      <c r="J122" s="67"/>
      <c r="K122" s="65"/>
      <c r="L122" s="70"/>
    </row>
    <row r="123" spans="1:12" ht="18.75" x14ac:dyDescent="0.2">
      <c r="A123" s="35" t="s">
        <v>168</v>
      </c>
      <c r="B123" s="138">
        <v>555</v>
      </c>
      <c r="C123" s="36">
        <v>4</v>
      </c>
      <c r="D123" s="36">
        <v>9</v>
      </c>
      <c r="E123" s="37" t="s">
        <v>169</v>
      </c>
      <c r="F123" s="38">
        <v>410</v>
      </c>
      <c r="G123" s="51" t="e">
        <f>#REF!</f>
        <v>#REF!</v>
      </c>
      <c r="H123" s="51" t="e">
        <f>#REF!</f>
        <v>#REF!</v>
      </c>
      <c r="I123" s="51" t="e">
        <f>#REF!</f>
        <v>#REF!</v>
      </c>
      <c r="J123" s="67"/>
      <c r="K123" s="65"/>
      <c r="L123" s="70"/>
    </row>
    <row r="124" spans="1:12" ht="54" customHeight="1" x14ac:dyDescent="0.2">
      <c r="A124" s="48" t="s">
        <v>368</v>
      </c>
      <c r="B124" s="138">
        <v>555</v>
      </c>
      <c r="C124" s="36">
        <v>4</v>
      </c>
      <c r="D124" s="36">
        <v>9</v>
      </c>
      <c r="E124" s="37" t="s">
        <v>170</v>
      </c>
      <c r="F124" s="38"/>
      <c r="G124" s="51" t="e">
        <f t="shared" ref="G124:I125" si="22">G125</f>
        <v>#REF!</v>
      </c>
      <c r="H124" s="51" t="e">
        <f t="shared" si="22"/>
        <v>#REF!</v>
      </c>
      <c r="I124" s="51" t="e">
        <f t="shared" si="22"/>
        <v>#REF!</v>
      </c>
      <c r="J124" s="67"/>
      <c r="K124" s="65"/>
      <c r="L124" s="70"/>
    </row>
    <row r="125" spans="1:12" ht="31.5" x14ac:dyDescent="0.2">
      <c r="A125" s="35" t="s">
        <v>167</v>
      </c>
      <c r="B125" s="138">
        <v>555</v>
      </c>
      <c r="C125" s="36">
        <v>4</v>
      </c>
      <c r="D125" s="36">
        <v>9</v>
      </c>
      <c r="E125" s="37" t="s">
        <v>170</v>
      </c>
      <c r="F125" s="38">
        <v>400</v>
      </c>
      <c r="G125" s="51" t="e">
        <f t="shared" si="22"/>
        <v>#REF!</v>
      </c>
      <c r="H125" s="51" t="e">
        <f t="shared" si="22"/>
        <v>#REF!</v>
      </c>
      <c r="I125" s="51" t="e">
        <f t="shared" si="22"/>
        <v>#REF!</v>
      </c>
      <c r="J125" s="67"/>
      <c r="K125" s="65"/>
      <c r="L125" s="70"/>
    </row>
    <row r="126" spans="1:12" ht="31.5" x14ac:dyDescent="0.2">
      <c r="A126" s="35" t="s">
        <v>168</v>
      </c>
      <c r="B126" s="138">
        <v>555</v>
      </c>
      <c r="C126" s="36">
        <v>4</v>
      </c>
      <c r="D126" s="36">
        <v>9</v>
      </c>
      <c r="E126" s="37" t="s">
        <v>170</v>
      </c>
      <c r="F126" s="38">
        <v>410</v>
      </c>
      <c r="G126" s="51" t="e">
        <f>#REF!</f>
        <v>#REF!</v>
      </c>
      <c r="H126" s="51" t="e">
        <f>#REF!</f>
        <v>#REF!</v>
      </c>
      <c r="I126" s="51" t="e">
        <f>#REF!</f>
        <v>#REF!</v>
      </c>
      <c r="J126" s="67"/>
      <c r="K126" s="65"/>
      <c r="L126" s="70"/>
    </row>
    <row r="127" spans="1:12" ht="63" hidden="1" x14ac:dyDescent="0.2">
      <c r="A127" s="48" t="s">
        <v>385</v>
      </c>
      <c r="B127" s="138">
        <v>555</v>
      </c>
      <c r="C127" s="36">
        <v>4</v>
      </c>
      <c r="D127" s="36">
        <v>9</v>
      </c>
      <c r="E127" s="37" t="s">
        <v>169</v>
      </c>
      <c r="F127" s="38"/>
      <c r="G127" s="51" t="e">
        <f t="shared" ref="G127:I128" si="23">G128</f>
        <v>#REF!</v>
      </c>
      <c r="H127" s="51" t="e">
        <f t="shared" si="23"/>
        <v>#REF!</v>
      </c>
      <c r="I127" s="51" t="e">
        <f t="shared" si="23"/>
        <v>#REF!</v>
      </c>
      <c r="J127" s="67"/>
      <c r="K127" s="65"/>
      <c r="L127" s="70"/>
    </row>
    <row r="128" spans="1:12" ht="31.5" hidden="1" x14ac:dyDescent="0.2">
      <c r="A128" s="48" t="s">
        <v>167</v>
      </c>
      <c r="B128" s="138">
        <v>555</v>
      </c>
      <c r="C128" s="36">
        <v>4</v>
      </c>
      <c r="D128" s="36">
        <v>9</v>
      </c>
      <c r="E128" s="37" t="s">
        <v>169</v>
      </c>
      <c r="F128" s="38">
        <v>400</v>
      </c>
      <c r="G128" s="51" t="e">
        <f t="shared" si="23"/>
        <v>#REF!</v>
      </c>
      <c r="H128" s="51" t="e">
        <f t="shared" si="23"/>
        <v>#REF!</v>
      </c>
      <c r="I128" s="51" t="e">
        <f t="shared" si="23"/>
        <v>#REF!</v>
      </c>
      <c r="J128" s="67"/>
      <c r="K128" s="65"/>
      <c r="L128" s="70"/>
    </row>
    <row r="129" spans="1:12" ht="18.75" hidden="1" x14ac:dyDescent="0.2">
      <c r="A129" s="48" t="s">
        <v>168</v>
      </c>
      <c r="B129" s="138">
        <v>555</v>
      </c>
      <c r="C129" s="36">
        <v>4</v>
      </c>
      <c r="D129" s="36">
        <v>9</v>
      </c>
      <c r="E129" s="37" t="s">
        <v>169</v>
      </c>
      <c r="F129" s="38">
        <v>410</v>
      </c>
      <c r="G129" s="51" t="e">
        <f>#REF!</f>
        <v>#REF!</v>
      </c>
      <c r="H129" s="51" t="e">
        <f>#REF!</f>
        <v>#REF!</v>
      </c>
      <c r="I129" s="51" t="e">
        <f>#REF!</f>
        <v>#REF!</v>
      </c>
      <c r="J129" s="67"/>
      <c r="K129" s="65"/>
      <c r="L129" s="70"/>
    </row>
    <row r="130" spans="1:12" ht="63" hidden="1" x14ac:dyDescent="0.2">
      <c r="A130" s="48" t="s">
        <v>386</v>
      </c>
      <c r="B130" s="138">
        <v>555</v>
      </c>
      <c r="C130" s="36">
        <v>4</v>
      </c>
      <c r="D130" s="36">
        <v>9</v>
      </c>
      <c r="E130" s="37" t="s">
        <v>388</v>
      </c>
      <c r="F130" s="38"/>
      <c r="G130" s="51" t="e">
        <f t="shared" ref="G130:I131" si="24">G131</f>
        <v>#REF!</v>
      </c>
      <c r="H130" s="51" t="e">
        <f t="shared" si="24"/>
        <v>#REF!</v>
      </c>
      <c r="I130" s="51" t="e">
        <f t="shared" si="24"/>
        <v>#REF!</v>
      </c>
      <c r="J130" s="67"/>
      <c r="K130" s="65"/>
      <c r="L130" s="70"/>
    </row>
    <row r="131" spans="1:12" ht="31.5" hidden="1" x14ac:dyDescent="0.2">
      <c r="A131" s="48" t="s">
        <v>167</v>
      </c>
      <c r="B131" s="138">
        <v>555</v>
      </c>
      <c r="C131" s="36">
        <v>4</v>
      </c>
      <c r="D131" s="36">
        <v>9</v>
      </c>
      <c r="E131" s="37" t="s">
        <v>388</v>
      </c>
      <c r="F131" s="38">
        <v>400</v>
      </c>
      <c r="G131" s="51" t="e">
        <f t="shared" si="24"/>
        <v>#REF!</v>
      </c>
      <c r="H131" s="51" t="e">
        <f t="shared" si="24"/>
        <v>#REF!</v>
      </c>
      <c r="I131" s="51" t="e">
        <f t="shared" si="24"/>
        <v>#REF!</v>
      </c>
      <c r="J131" s="67"/>
      <c r="K131" s="65"/>
      <c r="L131" s="70"/>
    </row>
    <row r="132" spans="1:12" ht="31.5" hidden="1" x14ac:dyDescent="0.2">
      <c r="A132" s="48" t="s">
        <v>168</v>
      </c>
      <c r="B132" s="138">
        <v>555</v>
      </c>
      <c r="C132" s="36">
        <v>4</v>
      </c>
      <c r="D132" s="36">
        <v>9</v>
      </c>
      <c r="E132" s="37" t="s">
        <v>388</v>
      </c>
      <c r="F132" s="38">
        <v>410</v>
      </c>
      <c r="G132" s="51" t="e">
        <f>#REF!</f>
        <v>#REF!</v>
      </c>
      <c r="H132" s="51" t="e">
        <f>#REF!</f>
        <v>#REF!</v>
      </c>
      <c r="I132" s="51" t="e">
        <f>#REF!</f>
        <v>#REF!</v>
      </c>
      <c r="J132" s="67"/>
      <c r="K132" s="65"/>
      <c r="L132" s="70"/>
    </row>
    <row r="133" spans="1:12" ht="18.75" x14ac:dyDescent="0.2">
      <c r="A133" s="100" t="s">
        <v>65</v>
      </c>
      <c r="B133" s="125">
        <v>555</v>
      </c>
      <c r="C133" s="84">
        <v>4</v>
      </c>
      <c r="D133" s="84">
        <v>12</v>
      </c>
      <c r="E133" s="85" t="s">
        <v>7</v>
      </c>
      <c r="F133" s="86" t="s">
        <v>7</v>
      </c>
      <c r="G133" s="79" t="e">
        <f t="shared" ref="G133:I136" si="25">G134</f>
        <v>#REF!</v>
      </c>
      <c r="H133" s="79" t="e">
        <f t="shared" si="25"/>
        <v>#REF!</v>
      </c>
      <c r="I133" s="87" t="e">
        <f t="shared" si="25"/>
        <v>#REF!</v>
      </c>
      <c r="J133" s="67"/>
      <c r="K133" s="65"/>
      <c r="L133" s="65"/>
    </row>
    <row r="134" spans="1:12" s="25" customFormat="1" ht="47.25" x14ac:dyDescent="0.2">
      <c r="A134" s="100" t="s">
        <v>171</v>
      </c>
      <c r="B134" s="125" t="s">
        <v>241</v>
      </c>
      <c r="C134" s="84">
        <v>4</v>
      </c>
      <c r="D134" s="84">
        <v>12</v>
      </c>
      <c r="E134" s="85" t="s">
        <v>172</v>
      </c>
      <c r="F134" s="86"/>
      <c r="G134" s="79" t="e">
        <f>G135+G138+G141+G144</f>
        <v>#REF!</v>
      </c>
      <c r="H134" s="79" t="e">
        <f>H135+H138+H141+H144</f>
        <v>#REF!</v>
      </c>
      <c r="I134" s="79" t="e">
        <f>I135+I138+I141+I144</f>
        <v>#REF!</v>
      </c>
      <c r="J134" s="68"/>
      <c r="K134" s="69"/>
      <c r="L134" s="69"/>
    </row>
    <row r="135" spans="1:12" ht="63" hidden="1" x14ac:dyDescent="0.2">
      <c r="A135" s="35" t="s">
        <v>173</v>
      </c>
      <c r="B135" s="138" t="s">
        <v>241</v>
      </c>
      <c r="C135" s="36">
        <v>4</v>
      </c>
      <c r="D135" s="36">
        <v>12</v>
      </c>
      <c r="E135" s="37" t="s">
        <v>174</v>
      </c>
      <c r="F135" s="38"/>
      <c r="G135" s="51">
        <f t="shared" si="25"/>
        <v>0</v>
      </c>
      <c r="H135" s="51">
        <f t="shared" si="25"/>
        <v>0</v>
      </c>
      <c r="I135" s="51">
        <f t="shared" si="25"/>
        <v>0</v>
      </c>
      <c r="J135" s="67"/>
      <c r="K135" s="65"/>
      <c r="L135" s="65"/>
    </row>
    <row r="136" spans="1:12" ht="18.75" hidden="1" x14ac:dyDescent="0.2">
      <c r="A136" s="35" t="s">
        <v>19</v>
      </c>
      <c r="B136" s="138" t="s">
        <v>241</v>
      </c>
      <c r="C136" s="36">
        <v>4</v>
      </c>
      <c r="D136" s="36">
        <v>12</v>
      </c>
      <c r="E136" s="37" t="s">
        <v>174</v>
      </c>
      <c r="F136" s="38">
        <v>800</v>
      </c>
      <c r="G136" s="51">
        <f>G137</f>
        <v>0</v>
      </c>
      <c r="H136" s="51">
        <f t="shared" si="25"/>
        <v>0</v>
      </c>
      <c r="I136" s="51">
        <f t="shared" si="25"/>
        <v>0</v>
      </c>
      <c r="J136" s="67"/>
      <c r="K136" s="65"/>
      <c r="L136" s="65"/>
    </row>
    <row r="137" spans="1:12" ht="47.25" hidden="1" x14ac:dyDescent="0.2">
      <c r="A137" s="35" t="s">
        <v>175</v>
      </c>
      <c r="B137" s="138" t="s">
        <v>241</v>
      </c>
      <c r="C137" s="36">
        <v>4</v>
      </c>
      <c r="D137" s="36">
        <v>12</v>
      </c>
      <c r="E137" s="37" t="s">
        <v>174</v>
      </c>
      <c r="F137" s="38">
        <v>810</v>
      </c>
      <c r="G137" s="51">
        <v>0</v>
      </c>
      <c r="H137" s="51">
        <v>0</v>
      </c>
      <c r="I137" s="51">
        <v>0</v>
      </c>
      <c r="J137" s="67"/>
      <c r="K137" s="65"/>
      <c r="L137" s="65"/>
    </row>
    <row r="138" spans="1:12" ht="47.25" x14ac:dyDescent="0.2">
      <c r="A138" s="35" t="s">
        <v>176</v>
      </c>
      <c r="B138" s="138" t="s">
        <v>241</v>
      </c>
      <c r="C138" s="36">
        <v>4</v>
      </c>
      <c r="D138" s="36">
        <v>12</v>
      </c>
      <c r="E138" s="37" t="s">
        <v>177</v>
      </c>
      <c r="F138" s="38"/>
      <c r="G138" s="51" t="e">
        <f t="shared" ref="G138:I139" si="26">G139</f>
        <v>#REF!</v>
      </c>
      <c r="H138" s="51" t="e">
        <f t="shared" si="26"/>
        <v>#REF!</v>
      </c>
      <c r="I138" s="51" t="e">
        <f t="shared" si="26"/>
        <v>#REF!</v>
      </c>
      <c r="J138" s="67"/>
      <c r="K138" s="65"/>
      <c r="L138" s="65"/>
    </row>
    <row r="139" spans="1:12" ht="18.75" x14ac:dyDescent="0.2">
      <c r="A139" s="35" t="s">
        <v>19</v>
      </c>
      <c r="B139" s="138" t="s">
        <v>241</v>
      </c>
      <c r="C139" s="36">
        <v>4</v>
      </c>
      <c r="D139" s="36">
        <v>12</v>
      </c>
      <c r="E139" s="37" t="s">
        <v>177</v>
      </c>
      <c r="F139" s="38">
        <v>800</v>
      </c>
      <c r="G139" s="51" t="e">
        <f t="shared" si="26"/>
        <v>#REF!</v>
      </c>
      <c r="H139" s="51" t="e">
        <f t="shared" si="26"/>
        <v>#REF!</v>
      </c>
      <c r="I139" s="51" t="e">
        <f t="shared" si="26"/>
        <v>#REF!</v>
      </c>
      <c r="J139" s="67"/>
      <c r="K139" s="65"/>
      <c r="L139" s="65"/>
    </row>
    <row r="140" spans="1:12" ht="47.25" x14ac:dyDescent="0.2">
      <c r="A140" s="35" t="s">
        <v>175</v>
      </c>
      <c r="B140" s="138" t="s">
        <v>241</v>
      </c>
      <c r="C140" s="36">
        <v>4</v>
      </c>
      <c r="D140" s="36">
        <v>12</v>
      </c>
      <c r="E140" s="37" t="s">
        <v>177</v>
      </c>
      <c r="F140" s="38">
        <v>810</v>
      </c>
      <c r="G140" s="51" t="e">
        <f>#REF!</f>
        <v>#REF!</v>
      </c>
      <c r="H140" s="51" t="e">
        <f>#REF!</f>
        <v>#REF!</v>
      </c>
      <c r="I140" s="51" t="e">
        <f>#REF!</f>
        <v>#REF!</v>
      </c>
      <c r="J140" s="67"/>
      <c r="K140" s="65"/>
      <c r="L140" s="65"/>
    </row>
    <row r="141" spans="1:12" ht="47.25" x14ac:dyDescent="0.2">
      <c r="A141" s="35" t="s">
        <v>178</v>
      </c>
      <c r="B141" s="138" t="s">
        <v>241</v>
      </c>
      <c r="C141" s="36">
        <v>4</v>
      </c>
      <c r="D141" s="36">
        <v>12</v>
      </c>
      <c r="E141" s="37" t="s">
        <v>179</v>
      </c>
      <c r="F141" s="38"/>
      <c r="G141" s="51" t="e">
        <f t="shared" ref="G141:I142" si="27">G142</f>
        <v>#REF!</v>
      </c>
      <c r="H141" s="51" t="e">
        <f t="shared" si="27"/>
        <v>#REF!</v>
      </c>
      <c r="I141" s="51" t="e">
        <f t="shared" si="27"/>
        <v>#REF!</v>
      </c>
      <c r="J141" s="67"/>
      <c r="K141" s="65"/>
      <c r="L141" s="65"/>
    </row>
    <row r="142" spans="1:12" ht="31.5" x14ac:dyDescent="0.2">
      <c r="A142" s="35" t="s">
        <v>19</v>
      </c>
      <c r="B142" s="138" t="s">
        <v>241</v>
      </c>
      <c r="C142" s="36">
        <v>4</v>
      </c>
      <c r="D142" s="36">
        <v>12</v>
      </c>
      <c r="E142" s="37" t="s">
        <v>179</v>
      </c>
      <c r="F142" s="38">
        <v>800</v>
      </c>
      <c r="G142" s="51" t="e">
        <f t="shared" si="27"/>
        <v>#REF!</v>
      </c>
      <c r="H142" s="51" t="e">
        <f t="shared" si="27"/>
        <v>#REF!</v>
      </c>
      <c r="I142" s="51" t="e">
        <f t="shared" si="27"/>
        <v>#REF!</v>
      </c>
      <c r="J142" s="67"/>
      <c r="K142" s="65"/>
      <c r="L142" s="65"/>
    </row>
    <row r="143" spans="1:12" ht="47.25" x14ac:dyDescent="0.2">
      <c r="A143" s="35" t="s">
        <v>175</v>
      </c>
      <c r="B143" s="138" t="s">
        <v>241</v>
      </c>
      <c r="C143" s="36">
        <v>4</v>
      </c>
      <c r="D143" s="36">
        <v>12</v>
      </c>
      <c r="E143" s="37" t="s">
        <v>179</v>
      </c>
      <c r="F143" s="38">
        <v>810</v>
      </c>
      <c r="G143" s="51" t="e">
        <f>#REF!</f>
        <v>#REF!</v>
      </c>
      <c r="H143" s="51" t="e">
        <f>#REF!</f>
        <v>#REF!</v>
      </c>
      <c r="I143" s="51" t="e">
        <f>#REF!</f>
        <v>#REF!</v>
      </c>
      <c r="J143" s="67"/>
      <c r="K143" s="65"/>
      <c r="L143" s="65"/>
    </row>
    <row r="144" spans="1:12" ht="63" hidden="1" x14ac:dyDescent="0.2">
      <c r="A144" s="48" t="s">
        <v>364</v>
      </c>
      <c r="B144" s="138" t="s">
        <v>241</v>
      </c>
      <c r="C144" s="36">
        <v>4</v>
      </c>
      <c r="D144" s="36">
        <v>12</v>
      </c>
      <c r="E144" s="37" t="s">
        <v>180</v>
      </c>
      <c r="F144" s="38"/>
      <c r="G144" s="51" t="e">
        <f t="shared" ref="G144:I145" si="28">G145</f>
        <v>#REF!</v>
      </c>
      <c r="H144" s="51" t="e">
        <f t="shared" si="28"/>
        <v>#REF!</v>
      </c>
      <c r="I144" s="51" t="e">
        <f t="shared" si="28"/>
        <v>#REF!</v>
      </c>
      <c r="J144" s="67"/>
      <c r="K144" s="65"/>
      <c r="L144" s="65"/>
    </row>
    <row r="145" spans="1:12" ht="18.75" hidden="1" x14ac:dyDescent="0.2">
      <c r="A145" s="35" t="s">
        <v>19</v>
      </c>
      <c r="B145" s="138" t="s">
        <v>241</v>
      </c>
      <c r="C145" s="36">
        <v>4</v>
      </c>
      <c r="D145" s="36">
        <v>12</v>
      </c>
      <c r="E145" s="37" t="s">
        <v>180</v>
      </c>
      <c r="F145" s="38">
        <v>800</v>
      </c>
      <c r="G145" s="51" t="e">
        <f t="shared" si="28"/>
        <v>#REF!</v>
      </c>
      <c r="H145" s="51" t="e">
        <f t="shared" si="28"/>
        <v>#REF!</v>
      </c>
      <c r="I145" s="51" t="e">
        <f t="shared" si="28"/>
        <v>#REF!</v>
      </c>
      <c r="J145" s="67"/>
      <c r="K145" s="65"/>
      <c r="L145" s="65"/>
    </row>
    <row r="146" spans="1:12" ht="47.25" hidden="1" x14ac:dyDescent="0.2">
      <c r="A146" s="35" t="s">
        <v>175</v>
      </c>
      <c r="B146" s="138" t="s">
        <v>241</v>
      </c>
      <c r="C146" s="36">
        <v>4</v>
      </c>
      <c r="D146" s="36">
        <v>12</v>
      </c>
      <c r="E146" s="37" t="s">
        <v>180</v>
      </c>
      <c r="F146" s="38">
        <v>810</v>
      </c>
      <c r="G146" s="51" t="e">
        <f>#REF!</f>
        <v>#REF!</v>
      </c>
      <c r="H146" s="51" t="e">
        <f>#REF!</f>
        <v>#REF!</v>
      </c>
      <c r="I146" s="51" t="e">
        <f>#REF!</f>
        <v>#REF!</v>
      </c>
      <c r="J146" s="67"/>
      <c r="K146" s="65"/>
      <c r="L146" s="65"/>
    </row>
    <row r="147" spans="1:12" ht="18.75" x14ac:dyDescent="0.2">
      <c r="A147" s="100" t="s">
        <v>66</v>
      </c>
      <c r="B147" s="125">
        <v>555</v>
      </c>
      <c r="C147" s="84">
        <v>5</v>
      </c>
      <c r="D147" s="84" t="s">
        <v>7</v>
      </c>
      <c r="E147" s="85" t="s">
        <v>7</v>
      </c>
      <c r="F147" s="86" t="s">
        <v>7</v>
      </c>
      <c r="G147" s="79" t="e">
        <f>G148+G156+G196</f>
        <v>#REF!</v>
      </c>
      <c r="H147" s="79" t="e">
        <f>H148+H156+H196</f>
        <v>#REF!</v>
      </c>
      <c r="I147" s="87" t="e">
        <f>I148+I156+I196</f>
        <v>#REF!</v>
      </c>
      <c r="J147" s="67"/>
      <c r="K147" s="65"/>
      <c r="L147" s="65"/>
    </row>
    <row r="148" spans="1:12" ht="18.75" x14ac:dyDescent="0.2">
      <c r="A148" s="100" t="s">
        <v>67</v>
      </c>
      <c r="B148" s="125">
        <v>555</v>
      </c>
      <c r="C148" s="84">
        <v>5</v>
      </c>
      <c r="D148" s="84">
        <v>1</v>
      </c>
      <c r="E148" s="85" t="s">
        <v>7</v>
      </c>
      <c r="F148" s="86" t="s">
        <v>7</v>
      </c>
      <c r="G148" s="79" t="e">
        <f t="shared" ref="G148:I148" si="29">G149</f>
        <v>#REF!</v>
      </c>
      <c r="H148" s="79" t="e">
        <f t="shared" si="29"/>
        <v>#REF!</v>
      </c>
      <c r="I148" s="87" t="e">
        <f t="shared" si="29"/>
        <v>#REF!</v>
      </c>
      <c r="J148" s="67"/>
      <c r="K148" s="65"/>
      <c r="L148" s="65"/>
    </row>
    <row r="149" spans="1:12" ht="18.75" x14ac:dyDescent="0.2">
      <c r="A149" s="35" t="s">
        <v>68</v>
      </c>
      <c r="B149" s="138">
        <v>555</v>
      </c>
      <c r="C149" s="36">
        <v>5</v>
      </c>
      <c r="D149" s="36">
        <v>1</v>
      </c>
      <c r="E149" s="37" t="s">
        <v>10</v>
      </c>
      <c r="F149" s="38"/>
      <c r="G149" s="51" t="e">
        <f>G150+G153</f>
        <v>#REF!</v>
      </c>
      <c r="H149" s="51" t="e">
        <f t="shared" ref="H149:I149" si="30">H150+H153</f>
        <v>#REF!</v>
      </c>
      <c r="I149" s="51" t="e">
        <f t="shared" si="30"/>
        <v>#REF!</v>
      </c>
      <c r="J149" s="67"/>
      <c r="K149" s="65"/>
      <c r="L149" s="65"/>
    </row>
    <row r="150" spans="1:12" ht="18.75" x14ac:dyDescent="0.2">
      <c r="A150" s="35" t="s">
        <v>71</v>
      </c>
      <c r="B150" s="138">
        <v>555</v>
      </c>
      <c r="C150" s="36">
        <v>5</v>
      </c>
      <c r="D150" s="36">
        <v>1</v>
      </c>
      <c r="E150" s="37" t="s">
        <v>72</v>
      </c>
      <c r="F150" s="38"/>
      <c r="G150" s="51" t="e">
        <f t="shared" ref="G150:I151" si="31">G151</f>
        <v>#REF!</v>
      </c>
      <c r="H150" s="51" t="e">
        <f t="shared" si="31"/>
        <v>#REF!</v>
      </c>
      <c r="I150" s="64" t="e">
        <f t="shared" si="31"/>
        <v>#REF!</v>
      </c>
      <c r="J150" s="67"/>
      <c r="K150" s="65"/>
      <c r="L150" s="65"/>
    </row>
    <row r="151" spans="1:12" ht="31.5" x14ac:dyDescent="0.2">
      <c r="A151" s="35" t="s">
        <v>142</v>
      </c>
      <c r="B151" s="138">
        <v>555</v>
      </c>
      <c r="C151" s="36">
        <v>5</v>
      </c>
      <c r="D151" s="36">
        <v>1</v>
      </c>
      <c r="E151" s="37" t="s">
        <v>72</v>
      </c>
      <c r="F151" s="38">
        <v>200</v>
      </c>
      <c r="G151" s="51" t="e">
        <f t="shared" si="31"/>
        <v>#REF!</v>
      </c>
      <c r="H151" s="51" t="e">
        <f t="shared" si="31"/>
        <v>#REF!</v>
      </c>
      <c r="I151" s="64" t="e">
        <f t="shared" si="31"/>
        <v>#REF!</v>
      </c>
      <c r="J151" s="67"/>
      <c r="K151" s="65"/>
      <c r="L151" s="65"/>
    </row>
    <row r="152" spans="1:12" ht="31.5" x14ac:dyDescent="0.2">
      <c r="A152" s="35" t="s">
        <v>18</v>
      </c>
      <c r="B152" s="138">
        <v>555</v>
      </c>
      <c r="C152" s="36">
        <v>5</v>
      </c>
      <c r="D152" s="36">
        <v>1</v>
      </c>
      <c r="E152" s="37" t="s">
        <v>72</v>
      </c>
      <c r="F152" s="38">
        <v>240</v>
      </c>
      <c r="G152" s="51" t="e">
        <f>#REF!</f>
        <v>#REF!</v>
      </c>
      <c r="H152" s="51" t="e">
        <f>#REF!</f>
        <v>#REF!</v>
      </c>
      <c r="I152" s="51" t="e">
        <f>#REF!</f>
        <v>#REF!</v>
      </c>
      <c r="J152" s="67"/>
      <c r="K152" s="65"/>
      <c r="L152" s="70"/>
    </row>
    <row r="153" spans="1:12" ht="18.75" x14ac:dyDescent="0.2">
      <c r="A153" s="35" t="e">
        <f>#REF!</f>
        <v>#REF!</v>
      </c>
      <c r="B153" s="198">
        <v>555</v>
      </c>
      <c r="C153" s="36">
        <v>5</v>
      </c>
      <c r="D153" s="36">
        <v>1</v>
      </c>
      <c r="E153" s="37" t="s">
        <v>72</v>
      </c>
      <c r="F153" s="38">
        <v>800</v>
      </c>
      <c r="G153" s="51" t="e">
        <f>G154+G155</f>
        <v>#REF!</v>
      </c>
      <c r="H153" s="51" t="e">
        <f t="shared" ref="H153:I153" si="32">H154+H155</f>
        <v>#REF!</v>
      </c>
      <c r="I153" s="51" t="e">
        <f t="shared" si="32"/>
        <v>#REF!</v>
      </c>
      <c r="J153" s="67"/>
      <c r="K153" s="65"/>
      <c r="L153" s="70"/>
    </row>
    <row r="154" spans="1:12" ht="47.25" customHeight="1" x14ac:dyDescent="0.2">
      <c r="A154" s="35" t="e">
        <f>#REF!</f>
        <v>#REF!</v>
      </c>
      <c r="B154" s="198">
        <v>555</v>
      </c>
      <c r="C154" s="36">
        <v>5</v>
      </c>
      <c r="D154" s="36">
        <v>1</v>
      </c>
      <c r="E154" s="37" t="s">
        <v>72</v>
      </c>
      <c r="F154" s="38">
        <v>830</v>
      </c>
      <c r="G154" s="51" t="e">
        <f>#REF!</f>
        <v>#REF!</v>
      </c>
      <c r="H154" s="51" t="e">
        <f>#REF!</f>
        <v>#REF!</v>
      </c>
      <c r="I154" s="51" t="e">
        <f>#REF!</f>
        <v>#REF!</v>
      </c>
      <c r="J154" s="67"/>
      <c r="K154" s="65"/>
      <c r="L154" s="70"/>
    </row>
    <row r="155" spans="1:12" ht="47.25" customHeight="1" x14ac:dyDescent="0.2">
      <c r="A155" s="35" t="e">
        <f>#REF!</f>
        <v>#REF!</v>
      </c>
      <c r="B155" s="198">
        <v>555</v>
      </c>
      <c r="C155" s="36">
        <v>5</v>
      </c>
      <c r="D155" s="36">
        <v>1</v>
      </c>
      <c r="E155" s="37" t="s">
        <v>72</v>
      </c>
      <c r="F155" s="38">
        <v>850</v>
      </c>
      <c r="G155" s="51" t="e">
        <f>#REF!</f>
        <v>#REF!</v>
      </c>
      <c r="H155" s="51" t="e">
        <f>#REF!</f>
        <v>#REF!</v>
      </c>
      <c r="I155" s="51" t="e">
        <f>#REF!</f>
        <v>#REF!</v>
      </c>
      <c r="J155" s="67"/>
      <c r="K155" s="65"/>
      <c r="L155" s="70"/>
    </row>
    <row r="156" spans="1:12" ht="18.75" x14ac:dyDescent="0.2">
      <c r="A156" s="100" t="s">
        <v>73</v>
      </c>
      <c r="B156" s="125">
        <v>555</v>
      </c>
      <c r="C156" s="84">
        <v>5</v>
      </c>
      <c r="D156" s="84">
        <v>2</v>
      </c>
      <c r="E156" s="85"/>
      <c r="F156" s="86" t="s">
        <v>7</v>
      </c>
      <c r="G156" s="79" t="e">
        <f>G157+G171</f>
        <v>#REF!</v>
      </c>
      <c r="H156" s="79" t="e">
        <f>H157+H171</f>
        <v>#REF!</v>
      </c>
      <c r="I156" s="79" t="e">
        <f>I157+I171</f>
        <v>#REF!</v>
      </c>
      <c r="J156" s="67"/>
      <c r="K156" s="65"/>
      <c r="L156" s="65"/>
    </row>
    <row r="157" spans="1:12" ht="47.25" x14ac:dyDescent="0.2">
      <c r="A157" s="100" t="s">
        <v>181</v>
      </c>
      <c r="B157" s="125">
        <v>555</v>
      </c>
      <c r="C157" s="84">
        <v>5</v>
      </c>
      <c r="D157" s="84">
        <v>2</v>
      </c>
      <c r="E157" s="85" t="s">
        <v>184</v>
      </c>
      <c r="F157" s="86"/>
      <c r="G157" s="79" t="e">
        <f>G158+G165+G168</f>
        <v>#REF!</v>
      </c>
      <c r="H157" s="79" t="e">
        <f>H158+H165+H168</f>
        <v>#REF!</v>
      </c>
      <c r="I157" s="79" t="e">
        <f>I158+I165+I168</f>
        <v>#REF!</v>
      </c>
      <c r="J157" s="67"/>
      <c r="K157" s="65"/>
      <c r="L157" s="65"/>
    </row>
    <row r="158" spans="1:12" ht="78.75" x14ac:dyDescent="0.2">
      <c r="A158" s="35" t="s">
        <v>182</v>
      </c>
      <c r="B158" s="138">
        <v>555</v>
      </c>
      <c r="C158" s="36">
        <v>5</v>
      </c>
      <c r="D158" s="36">
        <v>2</v>
      </c>
      <c r="E158" s="37" t="s">
        <v>183</v>
      </c>
      <c r="F158" s="38"/>
      <c r="G158" s="51" t="e">
        <f>G159+G161+G163</f>
        <v>#REF!</v>
      </c>
      <c r="H158" s="51" t="e">
        <f>H159+H161</f>
        <v>#REF!</v>
      </c>
      <c r="I158" s="51" t="e">
        <f>I159+I161</f>
        <v>#REF!</v>
      </c>
      <c r="J158" s="67"/>
      <c r="K158" s="65"/>
      <c r="L158" s="65"/>
    </row>
    <row r="159" spans="1:12" ht="31.5" x14ac:dyDescent="0.2">
      <c r="A159" s="35" t="s">
        <v>142</v>
      </c>
      <c r="B159" s="138">
        <v>555</v>
      </c>
      <c r="C159" s="36">
        <v>5</v>
      </c>
      <c r="D159" s="36">
        <v>2</v>
      </c>
      <c r="E159" s="37" t="s">
        <v>183</v>
      </c>
      <c r="F159" s="38">
        <v>200</v>
      </c>
      <c r="G159" s="51" t="e">
        <f>G160</f>
        <v>#REF!</v>
      </c>
      <c r="H159" s="51" t="e">
        <f>H160</f>
        <v>#REF!</v>
      </c>
      <c r="I159" s="64" t="e">
        <f>I160</f>
        <v>#REF!</v>
      </c>
      <c r="J159" s="67"/>
      <c r="K159" s="65"/>
      <c r="L159" s="65"/>
    </row>
    <row r="160" spans="1:12" ht="31.5" x14ac:dyDescent="0.2">
      <c r="A160" s="35" t="s">
        <v>18</v>
      </c>
      <c r="B160" s="138">
        <v>555</v>
      </c>
      <c r="C160" s="36">
        <v>5</v>
      </c>
      <c r="D160" s="36">
        <v>2</v>
      </c>
      <c r="E160" s="37" t="s">
        <v>183</v>
      </c>
      <c r="F160" s="38">
        <v>240</v>
      </c>
      <c r="G160" s="51" t="e">
        <f>#REF!</f>
        <v>#REF!</v>
      </c>
      <c r="H160" s="51" t="e">
        <f>#REF!</f>
        <v>#REF!</v>
      </c>
      <c r="I160" s="51" t="e">
        <f>#REF!</f>
        <v>#REF!</v>
      </c>
      <c r="J160" s="65"/>
      <c r="K160" s="65"/>
      <c r="L160" s="65"/>
    </row>
    <row r="161" spans="1:12" ht="31.5" x14ac:dyDescent="0.2">
      <c r="A161" s="35" t="s">
        <v>167</v>
      </c>
      <c r="B161" s="138" t="s">
        <v>241</v>
      </c>
      <c r="C161" s="36">
        <v>5</v>
      </c>
      <c r="D161" s="36">
        <v>2</v>
      </c>
      <c r="E161" s="37" t="s">
        <v>183</v>
      </c>
      <c r="F161" s="38">
        <v>400</v>
      </c>
      <c r="G161" s="51" t="e">
        <f>G162</f>
        <v>#REF!</v>
      </c>
      <c r="H161" s="51" t="e">
        <f t="shared" ref="H161:I161" si="33">H162</f>
        <v>#REF!</v>
      </c>
      <c r="I161" s="51" t="e">
        <f t="shared" si="33"/>
        <v>#REF!</v>
      </c>
      <c r="J161" s="67"/>
      <c r="K161" s="65"/>
      <c r="L161" s="65"/>
    </row>
    <row r="162" spans="1:12" ht="18.75" x14ac:dyDescent="0.2">
      <c r="A162" s="35" t="s">
        <v>168</v>
      </c>
      <c r="B162" s="138" t="s">
        <v>241</v>
      </c>
      <c r="C162" s="36">
        <v>5</v>
      </c>
      <c r="D162" s="36">
        <v>2</v>
      </c>
      <c r="E162" s="37" t="s">
        <v>183</v>
      </c>
      <c r="F162" s="38">
        <v>410</v>
      </c>
      <c r="G162" s="51" t="e">
        <f>#REF!</f>
        <v>#REF!</v>
      </c>
      <c r="H162" s="51" t="e">
        <f>#REF!</f>
        <v>#REF!</v>
      </c>
      <c r="I162" s="51" t="e">
        <f>#REF!</f>
        <v>#REF!</v>
      </c>
      <c r="J162" s="67"/>
      <c r="K162" s="65"/>
      <c r="L162" s="65"/>
    </row>
    <row r="163" spans="1:12" ht="18.75" x14ac:dyDescent="0.2">
      <c r="A163" s="48" t="s">
        <v>19</v>
      </c>
      <c r="B163" s="36" t="s">
        <v>241</v>
      </c>
      <c r="C163" s="36">
        <v>5</v>
      </c>
      <c r="D163" s="36">
        <v>2</v>
      </c>
      <c r="E163" s="38" t="s">
        <v>183</v>
      </c>
      <c r="F163" s="38" t="s">
        <v>251</v>
      </c>
      <c r="G163" s="51" t="e">
        <f>G164</f>
        <v>#REF!</v>
      </c>
      <c r="H163" s="51" t="e">
        <f>H164</f>
        <v>#REF!</v>
      </c>
      <c r="I163" s="51" t="e">
        <f>I164</f>
        <v>#REF!</v>
      </c>
      <c r="J163" s="67"/>
      <c r="K163" s="65"/>
      <c r="L163" s="65"/>
    </row>
    <row r="164" spans="1:12" ht="47.25" x14ac:dyDescent="0.2">
      <c r="A164" s="48" t="s">
        <v>175</v>
      </c>
      <c r="B164" s="36" t="s">
        <v>241</v>
      </c>
      <c r="C164" s="36">
        <v>5</v>
      </c>
      <c r="D164" s="36">
        <v>2</v>
      </c>
      <c r="E164" s="38" t="s">
        <v>183</v>
      </c>
      <c r="F164" s="38" t="s">
        <v>252</v>
      </c>
      <c r="G164" s="51" t="e">
        <f>#REF!</f>
        <v>#REF!</v>
      </c>
      <c r="H164" s="51" t="e">
        <f>#REF!</f>
        <v>#REF!</v>
      </c>
      <c r="I164" s="51" t="e">
        <f>#REF!</f>
        <v>#REF!</v>
      </c>
      <c r="J164" s="67"/>
      <c r="K164" s="65"/>
      <c r="L164" s="65"/>
    </row>
    <row r="165" spans="1:12" ht="94.5" hidden="1" x14ac:dyDescent="0.2">
      <c r="A165" s="48" t="s">
        <v>365</v>
      </c>
      <c r="B165" s="84" t="s">
        <v>241</v>
      </c>
      <c r="C165" s="84">
        <v>5</v>
      </c>
      <c r="D165" s="84">
        <v>2</v>
      </c>
      <c r="E165" s="85" t="s">
        <v>358</v>
      </c>
      <c r="F165" s="86"/>
      <c r="G165" s="79" t="e">
        <f t="shared" ref="G165:I166" si="34">G166</f>
        <v>#REF!</v>
      </c>
      <c r="H165" s="79">
        <f t="shared" si="34"/>
        <v>0</v>
      </c>
      <c r="I165" s="79">
        <f t="shared" si="34"/>
        <v>0</v>
      </c>
      <c r="J165" s="67"/>
      <c r="K165" s="65"/>
      <c r="L165" s="65"/>
    </row>
    <row r="166" spans="1:12" ht="18.75" hidden="1" x14ac:dyDescent="0.2">
      <c r="A166" s="48" t="s">
        <v>19</v>
      </c>
      <c r="B166" s="36" t="s">
        <v>241</v>
      </c>
      <c r="C166" s="36">
        <v>5</v>
      </c>
      <c r="D166" s="36">
        <v>2</v>
      </c>
      <c r="E166" s="37" t="s">
        <v>358</v>
      </c>
      <c r="F166" s="38">
        <v>800</v>
      </c>
      <c r="G166" s="51" t="e">
        <f t="shared" si="34"/>
        <v>#REF!</v>
      </c>
      <c r="H166" s="51">
        <f t="shared" si="34"/>
        <v>0</v>
      </c>
      <c r="I166" s="51">
        <f t="shared" si="34"/>
        <v>0</v>
      </c>
      <c r="J166" s="67"/>
      <c r="K166" s="65"/>
      <c r="L166" s="65"/>
    </row>
    <row r="167" spans="1:12" ht="47.25" hidden="1" x14ac:dyDescent="0.2">
      <c r="A167" s="48" t="s">
        <v>175</v>
      </c>
      <c r="B167" s="36" t="s">
        <v>241</v>
      </c>
      <c r="C167" s="36">
        <v>5</v>
      </c>
      <c r="D167" s="36">
        <v>2</v>
      </c>
      <c r="E167" s="37" t="s">
        <v>359</v>
      </c>
      <c r="F167" s="38">
        <v>810</v>
      </c>
      <c r="G167" s="51" t="e">
        <f>#REF!</f>
        <v>#REF!</v>
      </c>
      <c r="H167" s="51">
        <v>0</v>
      </c>
      <c r="I167" s="64">
        <v>0</v>
      </c>
      <c r="J167" s="67"/>
      <c r="K167" s="65"/>
      <c r="L167" s="65"/>
    </row>
    <row r="168" spans="1:12" ht="94.5" hidden="1" x14ac:dyDescent="0.2">
      <c r="A168" s="48" t="s">
        <v>366</v>
      </c>
      <c r="B168" s="36" t="s">
        <v>241</v>
      </c>
      <c r="C168" s="36">
        <v>5</v>
      </c>
      <c r="D168" s="36">
        <v>2</v>
      </c>
      <c r="E168" s="37" t="s">
        <v>359</v>
      </c>
      <c r="F168" s="38"/>
      <c r="G168" s="51" t="e">
        <f t="shared" ref="G168:I169" si="35">G169</f>
        <v>#REF!</v>
      </c>
      <c r="H168" s="51">
        <f t="shared" si="35"/>
        <v>0</v>
      </c>
      <c r="I168" s="51">
        <f t="shared" si="35"/>
        <v>0</v>
      </c>
      <c r="J168" s="67"/>
      <c r="K168" s="65"/>
      <c r="L168" s="65"/>
    </row>
    <row r="169" spans="1:12" ht="31.5" hidden="1" x14ac:dyDescent="0.2">
      <c r="A169" s="48" t="s">
        <v>19</v>
      </c>
      <c r="B169" s="36" t="s">
        <v>241</v>
      </c>
      <c r="C169" s="36">
        <v>5</v>
      </c>
      <c r="D169" s="36">
        <v>2</v>
      </c>
      <c r="E169" s="37" t="s">
        <v>359</v>
      </c>
      <c r="F169" s="38">
        <v>800</v>
      </c>
      <c r="G169" s="51" t="e">
        <f t="shared" si="35"/>
        <v>#REF!</v>
      </c>
      <c r="H169" s="51">
        <f t="shared" si="35"/>
        <v>0</v>
      </c>
      <c r="I169" s="51">
        <f t="shared" si="35"/>
        <v>0</v>
      </c>
      <c r="J169" s="67"/>
      <c r="K169" s="65"/>
      <c r="L169" s="65"/>
    </row>
    <row r="170" spans="1:12" ht="47.25" hidden="1" x14ac:dyDescent="0.2">
      <c r="A170" s="48" t="s">
        <v>175</v>
      </c>
      <c r="B170" s="36" t="s">
        <v>241</v>
      </c>
      <c r="C170" s="36">
        <v>5</v>
      </c>
      <c r="D170" s="36">
        <v>2</v>
      </c>
      <c r="E170" s="37" t="s">
        <v>359</v>
      </c>
      <c r="F170" s="38">
        <v>810</v>
      </c>
      <c r="G170" s="51" t="e">
        <f>#REF!</f>
        <v>#REF!</v>
      </c>
      <c r="H170" s="51">
        <v>0</v>
      </c>
      <c r="I170" s="64">
        <v>0</v>
      </c>
      <c r="J170" s="67"/>
      <c r="K170" s="65"/>
      <c r="L170" s="65"/>
    </row>
    <row r="171" spans="1:12" ht="18.75" x14ac:dyDescent="0.2">
      <c r="A171" s="100" t="s">
        <v>9</v>
      </c>
      <c r="B171" s="125">
        <v>555</v>
      </c>
      <c r="C171" s="84">
        <v>5</v>
      </c>
      <c r="D171" s="84">
        <v>2</v>
      </c>
      <c r="E171" s="85" t="s">
        <v>10</v>
      </c>
      <c r="F171" s="86"/>
      <c r="G171" s="79" t="e">
        <f>G177+G188+G185+G182+G193+G172</f>
        <v>#REF!</v>
      </c>
      <c r="H171" s="79" t="e">
        <f t="shared" ref="H171:I171" si="36">H177+H188+H185+H182+H193+H172</f>
        <v>#REF!</v>
      </c>
      <c r="I171" s="79" t="e">
        <f t="shared" si="36"/>
        <v>#REF!</v>
      </c>
      <c r="J171" s="67"/>
      <c r="K171" s="65"/>
      <c r="L171" s="65"/>
    </row>
    <row r="172" spans="1:12" s="25" customFormat="1" ht="31.5" x14ac:dyDescent="0.2">
      <c r="A172" s="160" t="s">
        <v>405</v>
      </c>
      <c r="B172" s="84" t="s">
        <v>241</v>
      </c>
      <c r="C172" s="84">
        <v>5</v>
      </c>
      <c r="D172" s="84">
        <v>2</v>
      </c>
      <c r="E172" s="159" t="s">
        <v>406</v>
      </c>
      <c r="F172" s="86"/>
      <c r="G172" s="79" t="e">
        <f>G173+G175</f>
        <v>#REF!</v>
      </c>
      <c r="H172" s="79" t="e">
        <f t="shared" ref="H172:I172" si="37">H173+H175</f>
        <v>#REF!</v>
      </c>
      <c r="I172" s="79" t="e">
        <f t="shared" si="37"/>
        <v>#REF!</v>
      </c>
      <c r="J172" s="68"/>
      <c r="K172" s="69"/>
      <c r="L172" s="69"/>
    </row>
    <row r="173" spans="1:12" ht="31.5" x14ac:dyDescent="0.2">
      <c r="A173" s="161" t="s">
        <v>142</v>
      </c>
      <c r="B173" s="36" t="s">
        <v>241</v>
      </c>
      <c r="C173" s="36">
        <v>5</v>
      </c>
      <c r="D173" s="36">
        <v>2</v>
      </c>
      <c r="E173" s="163" t="s">
        <v>406</v>
      </c>
      <c r="F173" s="38">
        <v>200</v>
      </c>
      <c r="G173" s="51" t="e">
        <f t="shared" ref="G173:I173" si="38">G174</f>
        <v>#REF!</v>
      </c>
      <c r="H173" s="51" t="e">
        <f t="shared" si="38"/>
        <v>#REF!</v>
      </c>
      <c r="I173" s="51" t="e">
        <f t="shared" si="38"/>
        <v>#REF!</v>
      </c>
      <c r="J173" s="67"/>
      <c r="K173" s="65"/>
      <c r="L173" s="65"/>
    </row>
    <row r="174" spans="1:12" ht="31.5" x14ac:dyDescent="0.2">
      <c r="A174" s="161" t="s">
        <v>18</v>
      </c>
      <c r="B174" s="36" t="s">
        <v>241</v>
      </c>
      <c r="C174" s="36">
        <v>5</v>
      </c>
      <c r="D174" s="36">
        <v>2</v>
      </c>
      <c r="E174" s="163" t="s">
        <v>406</v>
      </c>
      <c r="F174" s="38">
        <v>240</v>
      </c>
      <c r="G174" s="51" t="e">
        <f>#REF!</f>
        <v>#REF!</v>
      </c>
      <c r="H174" s="51" t="e">
        <f>#REF!</f>
        <v>#REF!</v>
      </c>
      <c r="I174" s="51" t="e">
        <f>#REF!</f>
        <v>#REF!</v>
      </c>
      <c r="J174" s="67"/>
      <c r="K174" s="65"/>
      <c r="L174" s="65"/>
    </row>
    <row r="175" spans="1:12" ht="31.5" x14ac:dyDescent="0.2">
      <c r="A175" s="35" t="s">
        <v>167</v>
      </c>
      <c r="B175" s="36" t="s">
        <v>241</v>
      </c>
      <c r="C175" s="36">
        <v>5</v>
      </c>
      <c r="D175" s="36">
        <v>2</v>
      </c>
      <c r="E175" s="163" t="s">
        <v>406</v>
      </c>
      <c r="F175" s="38">
        <v>400</v>
      </c>
      <c r="G175" s="51" t="e">
        <f>G176</f>
        <v>#REF!</v>
      </c>
      <c r="H175" s="51" t="e">
        <f t="shared" ref="H175:I175" si="39">H176</f>
        <v>#REF!</v>
      </c>
      <c r="I175" s="51" t="e">
        <f t="shared" si="39"/>
        <v>#REF!</v>
      </c>
      <c r="J175" s="67"/>
      <c r="K175" s="65"/>
      <c r="L175" s="65"/>
    </row>
    <row r="176" spans="1:12" ht="18.75" x14ac:dyDescent="0.2">
      <c r="A176" s="35" t="s">
        <v>168</v>
      </c>
      <c r="B176" s="36" t="s">
        <v>241</v>
      </c>
      <c r="C176" s="36">
        <v>5</v>
      </c>
      <c r="D176" s="36">
        <v>2</v>
      </c>
      <c r="E176" s="163" t="s">
        <v>406</v>
      </c>
      <c r="F176" s="38">
        <v>410</v>
      </c>
      <c r="G176" s="51" t="e">
        <f>#REF!</f>
        <v>#REF!</v>
      </c>
      <c r="H176" s="51" t="e">
        <f>#REF!</f>
        <v>#REF!</v>
      </c>
      <c r="I176" s="51" t="e">
        <f>#REF!</f>
        <v>#REF!</v>
      </c>
      <c r="J176" s="67"/>
      <c r="K176" s="65"/>
      <c r="L176" s="65"/>
    </row>
    <row r="177" spans="1:12" s="25" customFormat="1" ht="51" customHeight="1" x14ac:dyDescent="0.2">
      <c r="A177" s="83" t="s">
        <v>367</v>
      </c>
      <c r="B177" s="125" t="s">
        <v>241</v>
      </c>
      <c r="C177" s="84">
        <v>5</v>
      </c>
      <c r="D177" s="84">
        <v>2</v>
      </c>
      <c r="E177" s="85" t="s">
        <v>169</v>
      </c>
      <c r="F177" s="86"/>
      <c r="G177" s="79" t="e">
        <f>G178+G180</f>
        <v>#REF!</v>
      </c>
      <c r="H177" s="79">
        <f>H178+H180</f>
        <v>0</v>
      </c>
      <c r="I177" s="79">
        <f>I178+I180</f>
        <v>0</v>
      </c>
      <c r="J177" s="68"/>
      <c r="K177" s="69"/>
      <c r="L177" s="69"/>
    </row>
    <row r="178" spans="1:12" s="60" customFormat="1" ht="31.5" hidden="1" x14ac:dyDescent="0.2">
      <c r="A178" s="35" t="s">
        <v>142</v>
      </c>
      <c r="B178" s="138" t="s">
        <v>241</v>
      </c>
      <c r="C178" s="36">
        <v>5</v>
      </c>
      <c r="D178" s="36">
        <v>2</v>
      </c>
      <c r="E178" s="37" t="s">
        <v>169</v>
      </c>
      <c r="F178" s="38">
        <v>200</v>
      </c>
      <c r="G178" s="51">
        <f>G179</f>
        <v>0</v>
      </c>
      <c r="H178" s="51">
        <f>H179</f>
        <v>0</v>
      </c>
      <c r="I178" s="51">
        <f>I179</f>
        <v>0</v>
      </c>
      <c r="J178" s="67"/>
      <c r="K178" s="74"/>
      <c r="L178" s="74"/>
    </row>
    <row r="179" spans="1:12" s="60" customFormat="1" ht="31.5" hidden="1" x14ac:dyDescent="0.2">
      <c r="A179" s="35" t="s">
        <v>18</v>
      </c>
      <c r="B179" s="138" t="s">
        <v>241</v>
      </c>
      <c r="C179" s="36">
        <v>5</v>
      </c>
      <c r="D179" s="36">
        <v>2</v>
      </c>
      <c r="E179" s="37" t="s">
        <v>169</v>
      </c>
      <c r="F179" s="38">
        <v>240</v>
      </c>
      <c r="G179" s="51">
        <v>0</v>
      </c>
      <c r="H179" s="51">
        <v>0</v>
      </c>
      <c r="I179" s="64">
        <v>0</v>
      </c>
      <c r="J179" s="67"/>
      <c r="K179" s="74"/>
      <c r="L179" s="74"/>
    </row>
    <row r="180" spans="1:12" s="60" customFormat="1" ht="31.5" x14ac:dyDescent="0.2">
      <c r="A180" s="35" t="s">
        <v>167</v>
      </c>
      <c r="B180" s="138" t="s">
        <v>241</v>
      </c>
      <c r="C180" s="36">
        <v>5</v>
      </c>
      <c r="D180" s="36">
        <v>2</v>
      </c>
      <c r="E180" s="37" t="s">
        <v>169</v>
      </c>
      <c r="F180" s="38">
        <v>400</v>
      </c>
      <c r="G180" s="51" t="e">
        <f>G181</f>
        <v>#REF!</v>
      </c>
      <c r="H180" s="51">
        <f>H181</f>
        <v>0</v>
      </c>
      <c r="I180" s="51">
        <f>I181</f>
        <v>0</v>
      </c>
      <c r="J180" s="67"/>
      <c r="K180" s="74"/>
      <c r="L180" s="74"/>
    </row>
    <row r="181" spans="1:12" s="60" customFormat="1" ht="18.75" x14ac:dyDescent="0.2">
      <c r="A181" s="35" t="s">
        <v>168</v>
      </c>
      <c r="B181" s="138" t="s">
        <v>241</v>
      </c>
      <c r="C181" s="36">
        <v>5</v>
      </c>
      <c r="D181" s="36">
        <v>2</v>
      </c>
      <c r="E181" s="37" t="s">
        <v>169</v>
      </c>
      <c r="F181" s="38">
        <v>410</v>
      </c>
      <c r="G181" s="51" t="e">
        <f>#REF!</f>
        <v>#REF!</v>
      </c>
      <c r="H181" s="51">
        <v>0</v>
      </c>
      <c r="I181" s="64">
        <v>0</v>
      </c>
      <c r="J181" s="67"/>
      <c r="K181" s="74"/>
      <c r="L181" s="74"/>
    </row>
    <row r="182" spans="1:12" s="25" customFormat="1" ht="18.75" x14ac:dyDescent="0.2">
      <c r="A182" s="160" t="s">
        <v>393</v>
      </c>
      <c r="B182" s="125" t="s">
        <v>241</v>
      </c>
      <c r="C182" s="84">
        <v>5</v>
      </c>
      <c r="D182" s="84">
        <v>2</v>
      </c>
      <c r="E182" s="85" t="s">
        <v>394</v>
      </c>
      <c r="F182" s="86"/>
      <c r="G182" s="79" t="e">
        <f t="shared" ref="G182:I183" si="40">G183</f>
        <v>#REF!</v>
      </c>
      <c r="H182" s="79" t="e">
        <f t="shared" si="40"/>
        <v>#REF!</v>
      </c>
      <c r="I182" s="79" t="e">
        <f t="shared" si="40"/>
        <v>#REF!</v>
      </c>
      <c r="J182" s="68"/>
      <c r="K182" s="69"/>
      <c r="L182" s="69"/>
    </row>
    <row r="183" spans="1:12" s="60" customFormat="1" ht="18.75" x14ac:dyDescent="0.2">
      <c r="A183" s="48" t="s">
        <v>19</v>
      </c>
      <c r="B183" s="189" t="s">
        <v>241</v>
      </c>
      <c r="C183" s="36">
        <v>5</v>
      </c>
      <c r="D183" s="36">
        <v>2</v>
      </c>
      <c r="E183" s="37" t="s">
        <v>394</v>
      </c>
      <c r="F183" s="38">
        <v>800</v>
      </c>
      <c r="G183" s="51" t="e">
        <f t="shared" si="40"/>
        <v>#REF!</v>
      </c>
      <c r="H183" s="51" t="e">
        <f t="shared" si="40"/>
        <v>#REF!</v>
      </c>
      <c r="I183" s="51" t="e">
        <f t="shared" si="40"/>
        <v>#REF!</v>
      </c>
      <c r="J183" s="67"/>
      <c r="K183" s="74"/>
      <c r="L183" s="74"/>
    </row>
    <row r="184" spans="1:12" s="60" customFormat="1" ht="47.25" x14ac:dyDescent="0.2">
      <c r="A184" s="48" t="s">
        <v>175</v>
      </c>
      <c r="B184" s="189" t="s">
        <v>241</v>
      </c>
      <c r="C184" s="36">
        <v>5</v>
      </c>
      <c r="D184" s="36">
        <v>2</v>
      </c>
      <c r="E184" s="37" t="s">
        <v>394</v>
      </c>
      <c r="F184" s="38">
        <v>810</v>
      </c>
      <c r="G184" s="51" t="e">
        <f>#REF!</f>
        <v>#REF!</v>
      </c>
      <c r="H184" s="51" t="e">
        <f>#REF!</f>
        <v>#REF!</v>
      </c>
      <c r="I184" s="51" t="e">
        <f>#REF!</f>
        <v>#REF!</v>
      </c>
      <c r="J184" s="67"/>
      <c r="K184" s="74"/>
      <c r="L184" s="74"/>
    </row>
    <row r="185" spans="1:12" s="60" customFormat="1" ht="63" hidden="1" x14ac:dyDescent="0.2">
      <c r="A185" s="48" t="s">
        <v>385</v>
      </c>
      <c r="B185" s="193" t="s">
        <v>241</v>
      </c>
      <c r="C185" s="36">
        <v>5</v>
      </c>
      <c r="D185" s="36">
        <v>2</v>
      </c>
      <c r="E185" s="37" t="s">
        <v>387</v>
      </c>
      <c r="F185" s="38"/>
      <c r="G185" s="51" t="e">
        <f t="shared" ref="G185:I186" si="41">G186</f>
        <v>#REF!</v>
      </c>
      <c r="H185" s="51" t="e">
        <f t="shared" si="41"/>
        <v>#REF!</v>
      </c>
      <c r="I185" s="51" t="e">
        <f t="shared" si="41"/>
        <v>#REF!</v>
      </c>
      <c r="J185" s="67"/>
      <c r="K185" s="74"/>
      <c r="L185" s="74"/>
    </row>
    <row r="186" spans="1:12" s="60" customFormat="1" ht="31.5" hidden="1" x14ac:dyDescent="0.2">
      <c r="A186" s="48" t="s">
        <v>167</v>
      </c>
      <c r="B186" s="193" t="s">
        <v>241</v>
      </c>
      <c r="C186" s="36">
        <v>5</v>
      </c>
      <c r="D186" s="36">
        <v>2</v>
      </c>
      <c r="E186" s="37" t="s">
        <v>387</v>
      </c>
      <c r="F186" s="38">
        <v>400</v>
      </c>
      <c r="G186" s="51" t="e">
        <f t="shared" si="41"/>
        <v>#REF!</v>
      </c>
      <c r="H186" s="51" t="e">
        <f t="shared" si="41"/>
        <v>#REF!</v>
      </c>
      <c r="I186" s="51" t="e">
        <f t="shared" si="41"/>
        <v>#REF!</v>
      </c>
      <c r="J186" s="67"/>
      <c r="K186" s="74"/>
      <c r="L186" s="74"/>
    </row>
    <row r="187" spans="1:12" s="60" customFormat="1" ht="18.75" hidden="1" x14ac:dyDescent="0.2">
      <c r="A187" s="48" t="s">
        <v>168</v>
      </c>
      <c r="B187" s="193" t="s">
        <v>241</v>
      </c>
      <c r="C187" s="36">
        <v>5</v>
      </c>
      <c r="D187" s="36">
        <v>2</v>
      </c>
      <c r="E187" s="37" t="s">
        <v>387</v>
      </c>
      <c r="F187" s="38">
        <v>410</v>
      </c>
      <c r="G187" s="51" t="e">
        <f>#REF!</f>
        <v>#REF!</v>
      </c>
      <c r="H187" s="51" t="e">
        <f>#REF!</f>
        <v>#REF!</v>
      </c>
      <c r="I187" s="51" t="e">
        <f>#REF!</f>
        <v>#REF!</v>
      </c>
      <c r="J187" s="67"/>
      <c r="K187" s="74"/>
      <c r="L187" s="74"/>
    </row>
    <row r="188" spans="1:12" s="25" customFormat="1" ht="63" x14ac:dyDescent="0.2">
      <c r="A188" s="83" t="s">
        <v>368</v>
      </c>
      <c r="B188" s="125" t="s">
        <v>241</v>
      </c>
      <c r="C188" s="84">
        <v>5</v>
      </c>
      <c r="D188" s="84">
        <v>2</v>
      </c>
      <c r="E188" s="85" t="s">
        <v>170</v>
      </c>
      <c r="F188" s="86"/>
      <c r="G188" s="79" t="e">
        <f>G189+G191</f>
        <v>#REF!</v>
      </c>
      <c r="H188" s="79">
        <f>H189+H191</f>
        <v>0</v>
      </c>
      <c r="I188" s="79">
        <f>I189+I191</f>
        <v>0</v>
      </c>
      <c r="J188" s="68"/>
      <c r="K188" s="69"/>
      <c r="L188" s="69"/>
    </row>
    <row r="189" spans="1:12" s="60" customFormat="1" ht="31.5" x14ac:dyDescent="0.2">
      <c r="A189" s="35" t="s">
        <v>142</v>
      </c>
      <c r="B189" s="138" t="s">
        <v>241</v>
      </c>
      <c r="C189" s="36">
        <v>5</v>
      </c>
      <c r="D189" s="36">
        <v>2</v>
      </c>
      <c r="E189" s="37" t="s">
        <v>170</v>
      </c>
      <c r="F189" s="38">
        <v>200</v>
      </c>
      <c r="G189" s="51" t="e">
        <f>G190</f>
        <v>#REF!</v>
      </c>
      <c r="H189" s="51">
        <f>H190</f>
        <v>0</v>
      </c>
      <c r="I189" s="51">
        <f>I190</f>
        <v>0</v>
      </c>
      <c r="J189" s="67"/>
      <c r="K189" s="74"/>
      <c r="L189" s="74"/>
    </row>
    <row r="190" spans="1:12" ht="31.5" x14ac:dyDescent="0.2">
      <c r="A190" s="35" t="s">
        <v>18</v>
      </c>
      <c r="B190" s="138" t="s">
        <v>241</v>
      </c>
      <c r="C190" s="36">
        <v>5</v>
      </c>
      <c r="D190" s="36">
        <v>2</v>
      </c>
      <c r="E190" s="37" t="s">
        <v>170</v>
      </c>
      <c r="F190" s="38">
        <v>240</v>
      </c>
      <c r="G190" s="51" t="e">
        <f>#REF!</f>
        <v>#REF!</v>
      </c>
      <c r="H190" s="51">
        <v>0</v>
      </c>
      <c r="I190" s="51">
        <v>0</v>
      </c>
      <c r="J190" s="67"/>
      <c r="K190" s="65"/>
      <c r="L190" s="65"/>
    </row>
    <row r="191" spans="1:12" ht="31.5" x14ac:dyDescent="0.2">
      <c r="A191" s="35" t="s">
        <v>167</v>
      </c>
      <c r="B191" s="138" t="s">
        <v>241</v>
      </c>
      <c r="C191" s="36">
        <v>5</v>
      </c>
      <c r="D191" s="36">
        <v>2</v>
      </c>
      <c r="E191" s="37" t="s">
        <v>170</v>
      </c>
      <c r="F191" s="38">
        <v>400</v>
      </c>
      <c r="G191" s="51" t="e">
        <f>G192</f>
        <v>#REF!</v>
      </c>
      <c r="H191" s="51">
        <f>H192</f>
        <v>0</v>
      </c>
      <c r="I191" s="51">
        <f>I192</f>
        <v>0</v>
      </c>
      <c r="J191" s="67"/>
      <c r="K191" s="65"/>
      <c r="L191" s="65"/>
    </row>
    <row r="192" spans="1:12" ht="17.25" customHeight="1" x14ac:dyDescent="0.2">
      <c r="A192" s="35" t="s">
        <v>168</v>
      </c>
      <c r="B192" s="138" t="s">
        <v>241</v>
      </c>
      <c r="C192" s="36">
        <v>5</v>
      </c>
      <c r="D192" s="36">
        <v>2</v>
      </c>
      <c r="E192" s="37" t="s">
        <v>170</v>
      </c>
      <c r="F192" s="38">
        <v>410</v>
      </c>
      <c r="G192" s="51" t="e">
        <f>#REF!</f>
        <v>#REF!</v>
      </c>
      <c r="H192" s="51">
        <v>0</v>
      </c>
      <c r="I192" s="64">
        <v>0</v>
      </c>
      <c r="J192" s="67"/>
      <c r="K192" s="65"/>
      <c r="L192" s="65"/>
    </row>
    <row r="193" spans="1:12" ht="17.25" customHeight="1" x14ac:dyDescent="0.2">
      <c r="A193" s="160" t="s">
        <v>399</v>
      </c>
      <c r="B193" s="125" t="s">
        <v>241</v>
      </c>
      <c r="C193" s="158">
        <v>5</v>
      </c>
      <c r="D193" s="158">
        <v>2</v>
      </c>
      <c r="E193" s="159" t="e">
        <f>E194</f>
        <v>#REF!</v>
      </c>
      <c r="F193" s="38"/>
      <c r="G193" s="79" t="e">
        <f>G194</f>
        <v>#REF!</v>
      </c>
      <c r="H193" s="79" t="e">
        <f t="shared" ref="H193:I194" si="42">H194</f>
        <v>#REF!</v>
      </c>
      <c r="I193" s="79" t="e">
        <f t="shared" si="42"/>
        <v>#REF!</v>
      </c>
      <c r="J193" s="67"/>
      <c r="K193" s="65"/>
      <c r="L193" s="65"/>
    </row>
    <row r="194" spans="1:12" ht="17.25" customHeight="1" x14ac:dyDescent="0.2">
      <c r="A194" s="48" t="s">
        <v>19</v>
      </c>
      <c r="B194" s="193" t="s">
        <v>241</v>
      </c>
      <c r="C194" s="162">
        <v>5</v>
      </c>
      <c r="D194" s="162">
        <v>2</v>
      </c>
      <c r="E194" s="163" t="e">
        <f>E195</f>
        <v>#REF!</v>
      </c>
      <c r="F194" s="38">
        <v>800</v>
      </c>
      <c r="G194" s="51" t="e">
        <f>G195</f>
        <v>#REF!</v>
      </c>
      <c r="H194" s="51" t="e">
        <f t="shared" si="42"/>
        <v>#REF!</v>
      </c>
      <c r="I194" s="51" t="e">
        <f t="shared" si="42"/>
        <v>#REF!</v>
      </c>
      <c r="J194" s="67"/>
      <c r="K194" s="65"/>
      <c r="L194" s="65"/>
    </row>
    <row r="195" spans="1:12" ht="47.25" x14ac:dyDescent="0.2">
      <c r="A195" s="48" t="s">
        <v>175</v>
      </c>
      <c r="B195" s="193" t="s">
        <v>241</v>
      </c>
      <c r="C195" s="162">
        <v>5</v>
      </c>
      <c r="D195" s="162">
        <v>2</v>
      </c>
      <c r="E195" s="163" t="e">
        <f>#REF!</f>
        <v>#REF!</v>
      </c>
      <c r="F195" s="38">
        <v>810</v>
      </c>
      <c r="G195" s="51" t="e">
        <f>#REF!</f>
        <v>#REF!</v>
      </c>
      <c r="H195" s="51" t="e">
        <f>#REF!</f>
        <v>#REF!</v>
      </c>
      <c r="I195" s="51" t="e">
        <f>#REF!</f>
        <v>#REF!</v>
      </c>
      <c r="J195" s="67"/>
      <c r="K195" s="65"/>
      <c r="L195" s="65"/>
    </row>
    <row r="196" spans="1:12" ht="18.75" x14ac:dyDescent="0.2">
      <c r="A196" s="100" t="s">
        <v>74</v>
      </c>
      <c r="B196" s="125">
        <v>555</v>
      </c>
      <c r="C196" s="84">
        <v>5</v>
      </c>
      <c r="D196" s="84">
        <v>3</v>
      </c>
      <c r="E196" s="85"/>
      <c r="F196" s="86"/>
      <c r="G196" s="79" t="e">
        <f>G197+G218</f>
        <v>#REF!</v>
      </c>
      <c r="H196" s="79" t="e">
        <f>H197+H218</f>
        <v>#REF!</v>
      </c>
      <c r="I196" s="87" t="e">
        <f>I197+I218</f>
        <v>#REF!</v>
      </c>
      <c r="J196" s="67"/>
      <c r="K196" s="65"/>
      <c r="L196" s="65"/>
    </row>
    <row r="197" spans="1:12" ht="47.25" x14ac:dyDescent="0.2">
      <c r="A197" s="100" t="s">
        <v>185</v>
      </c>
      <c r="B197" s="125">
        <v>555</v>
      </c>
      <c r="C197" s="84">
        <v>5</v>
      </c>
      <c r="D197" s="84">
        <v>3</v>
      </c>
      <c r="E197" s="85" t="s">
        <v>75</v>
      </c>
      <c r="F197" s="86" t="s">
        <v>7</v>
      </c>
      <c r="G197" s="79" t="e">
        <f>G198+G204+G208+G212</f>
        <v>#REF!</v>
      </c>
      <c r="H197" s="79" t="e">
        <f>H198+H204+H208+H212</f>
        <v>#REF!</v>
      </c>
      <c r="I197" s="87" t="e">
        <f>I198+I204+I208+I212</f>
        <v>#REF!</v>
      </c>
      <c r="J197" s="67"/>
      <c r="K197" s="65"/>
      <c r="L197" s="65"/>
    </row>
    <row r="198" spans="1:12" ht="47.25" x14ac:dyDescent="0.2">
      <c r="A198" s="35" t="s">
        <v>186</v>
      </c>
      <c r="B198" s="138">
        <v>555</v>
      </c>
      <c r="C198" s="36">
        <v>5</v>
      </c>
      <c r="D198" s="36">
        <v>3</v>
      </c>
      <c r="E198" s="37" t="s">
        <v>76</v>
      </c>
      <c r="F198" s="38"/>
      <c r="G198" s="51" t="e">
        <f t="shared" ref="G198:I200" si="43">G199</f>
        <v>#REF!</v>
      </c>
      <c r="H198" s="51" t="e">
        <f t="shared" si="43"/>
        <v>#REF!</v>
      </c>
      <c r="I198" s="64" t="e">
        <f t="shared" si="43"/>
        <v>#REF!</v>
      </c>
      <c r="J198" s="67"/>
      <c r="K198" s="65"/>
      <c r="L198" s="65"/>
    </row>
    <row r="199" spans="1:12" ht="63" x14ac:dyDescent="0.2">
      <c r="A199" s="35" t="s">
        <v>247</v>
      </c>
      <c r="B199" s="138">
        <v>555</v>
      </c>
      <c r="C199" s="36">
        <v>5</v>
      </c>
      <c r="D199" s="36">
        <v>3</v>
      </c>
      <c r="E199" s="37" t="s">
        <v>77</v>
      </c>
      <c r="F199" s="38"/>
      <c r="G199" s="51" t="e">
        <f>G200+G202</f>
        <v>#REF!</v>
      </c>
      <c r="H199" s="51" t="e">
        <f>H200+H202</f>
        <v>#REF!</v>
      </c>
      <c r="I199" s="51" t="e">
        <f>I200+I202</f>
        <v>#REF!</v>
      </c>
      <c r="J199" s="67"/>
      <c r="K199" s="65"/>
      <c r="L199" s="65"/>
    </row>
    <row r="200" spans="1:12" ht="31.5" x14ac:dyDescent="0.2">
      <c r="A200" s="35" t="s">
        <v>142</v>
      </c>
      <c r="B200" s="138">
        <v>555</v>
      </c>
      <c r="C200" s="36">
        <v>5</v>
      </c>
      <c r="D200" s="36">
        <v>3</v>
      </c>
      <c r="E200" s="37" t="s">
        <v>77</v>
      </c>
      <c r="F200" s="38">
        <v>200</v>
      </c>
      <c r="G200" s="51" t="e">
        <f t="shared" si="43"/>
        <v>#REF!</v>
      </c>
      <c r="H200" s="51" t="e">
        <f t="shared" si="43"/>
        <v>#REF!</v>
      </c>
      <c r="I200" s="64" t="e">
        <f t="shared" si="43"/>
        <v>#REF!</v>
      </c>
      <c r="J200" s="67"/>
      <c r="K200" s="65"/>
      <c r="L200" s="65"/>
    </row>
    <row r="201" spans="1:12" ht="31.5" x14ac:dyDescent="0.2">
      <c r="A201" s="35" t="s">
        <v>18</v>
      </c>
      <c r="B201" s="138">
        <v>555</v>
      </c>
      <c r="C201" s="36">
        <v>5</v>
      </c>
      <c r="D201" s="36">
        <v>3</v>
      </c>
      <c r="E201" s="37" t="s">
        <v>77</v>
      </c>
      <c r="F201" s="38">
        <v>240</v>
      </c>
      <c r="G201" s="51" t="e">
        <f>#REF!</f>
        <v>#REF!</v>
      </c>
      <c r="H201" s="51" t="e">
        <f>#REF!</f>
        <v>#REF!</v>
      </c>
      <c r="I201" s="51" t="e">
        <f>#REF!</f>
        <v>#REF!</v>
      </c>
      <c r="J201" s="67"/>
      <c r="K201" s="65"/>
      <c r="L201" s="70"/>
    </row>
    <row r="202" spans="1:12" ht="18.75" x14ac:dyDescent="0.2">
      <c r="A202" s="48" t="s">
        <v>19</v>
      </c>
      <c r="B202" s="138">
        <v>555</v>
      </c>
      <c r="C202" s="36">
        <v>5</v>
      </c>
      <c r="D202" s="36">
        <v>3</v>
      </c>
      <c r="E202" s="37" t="s">
        <v>77</v>
      </c>
      <c r="F202" s="38">
        <v>800</v>
      </c>
      <c r="G202" s="51" t="e">
        <f>G203</f>
        <v>#REF!</v>
      </c>
      <c r="H202" s="51" t="e">
        <f>H203</f>
        <v>#REF!</v>
      </c>
      <c r="I202" s="51" t="e">
        <f>I203</f>
        <v>#REF!</v>
      </c>
      <c r="J202" s="67"/>
      <c r="K202" s="65"/>
      <c r="L202" s="70"/>
    </row>
    <row r="203" spans="1:12" ht="18.75" x14ac:dyDescent="0.2">
      <c r="A203" s="48" t="s">
        <v>20</v>
      </c>
      <c r="B203" s="138">
        <v>555</v>
      </c>
      <c r="C203" s="36">
        <v>5</v>
      </c>
      <c r="D203" s="36">
        <v>3</v>
      </c>
      <c r="E203" s="37" t="s">
        <v>77</v>
      </c>
      <c r="F203" s="38">
        <v>850</v>
      </c>
      <c r="G203" s="51" t="e">
        <f>#REF!</f>
        <v>#REF!</v>
      </c>
      <c r="H203" s="51" t="e">
        <f>#REF!</f>
        <v>#REF!</v>
      </c>
      <c r="I203" s="51" t="e">
        <f>#REF!</f>
        <v>#REF!</v>
      </c>
      <c r="J203" s="67"/>
      <c r="K203" s="65"/>
      <c r="L203" s="70"/>
    </row>
    <row r="204" spans="1:12" ht="47.25" x14ac:dyDescent="0.2">
      <c r="A204" s="35" t="s">
        <v>188</v>
      </c>
      <c r="B204" s="138">
        <v>555</v>
      </c>
      <c r="C204" s="36">
        <v>5</v>
      </c>
      <c r="D204" s="36">
        <v>3</v>
      </c>
      <c r="E204" s="37" t="s">
        <v>78</v>
      </c>
      <c r="F204" s="38"/>
      <c r="G204" s="51" t="e">
        <f t="shared" ref="G204:I206" si="44">G205</f>
        <v>#REF!</v>
      </c>
      <c r="H204" s="51" t="e">
        <f t="shared" si="44"/>
        <v>#REF!</v>
      </c>
      <c r="I204" s="64" t="e">
        <f t="shared" si="44"/>
        <v>#REF!</v>
      </c>
      <c r="J204" s="67"/>
      <c r="K204" s="65"/>
      <c r="L204" s="70"/>
    </row>
    <row r="205" spans="1:12" ht="63" x14ac:dyDescent="0.2">
      <c r="A205" s="35" t="s">
        <v>189</v>
      </c>
      <c r="B205" s="138">
        <v>555</v>
      </c>
      <c r="C205" s="36">
        <v>5</v>
      </c>
      <c r="D205" s="36">
        <v>3</v>
      </c>
      <c r="E205" s="37" t="s">
        <v>79</v>
      </c>
      <c r="F205" s="38"/>
      <c r="G205" s="51" t="e">
        <f t="shared" si="44"/>
        <v>#REF!</v>
      </c>
      <c r="H205" s="51" t="e">
        <f t="shared" si="44"/>
        <v>#REF!</v>
      </c>
      <c r="I205" s="64" t="e">
        <f t="shared" si="44"/>
        <v>#REF!</v>
      </c>
      <c r="J205" s="67"/>
      <c r="K205" s="65"/>
      <c r="L205" s="70"/>
    </row>
    <row r="206" spans="1:12" ht="31.5" x14ac:dyDescent="0.2">
      <c r="A206" s="35" t="s">
        <v>142</v>
      </c>
      <c r="B206" s="138">
        <v>555</v>
      </c>
      <c r="C206" s="36">
        <v>5</v>
      </c>
      <c r="D206" s="36">
        <v>3</v>
      </c>
      <c r="E206" s="37" t="s">
        <v>79</v>
      </c>
      <c r="F206" s="38">
        <v>200</v>
      </c>
      <c r="G206" s="51" t="e">
        <f t="shared" si="44"/>
        <v>#REF!</v>
      </c>
      <c r="H206" s="51" t="e">
        <f t="shared" si="44"/>
        <v>#REF!</v>
      </c>
      <c r="I206" s="64" t="e">
        <f t="shared" si="44"/>
        <v>#REF!</v>
      </c>
      <c r="J206" s="67"/>
      <c r="K206" s="65"/>
      <c r="L206" s="70"/>
    </row>
    <row r="207" spans="1:12" ht="31.5" x14ac:dyDescent="0.2">
      <c r="A207" s="35" t="s">
        <v>18</v>
      </c>
      <c r="B207" s="138">
        <v>555</v>
      </c>
      <c r="C207" s="36">
        <v>5</v>
      </c>
      <c r="D207" s="36">
        <v>3</v>
      </c>
      <c r="E207" s="37" t="s">
        <v>79</v>
      </c>
      <c r="F207" s="38">
        <v>240</v>
      </c>
      <c r="G207" s="51" t="e">
        <f>#REF!</f>
        <v>#REF!</v>
      </c>
      <c r="H207" s="51" t="e">
        <f>#REF!</f>
        <v>#REF!</v>
      </c>
      <c r="I207" s="51" t="e">
        <f>#REF!</f>
        <v>#REF!</v>
      </c>
      <c r="J207" s="67"/>
      <c r="K207" s="65"/>
      <c r="L207" s="70"/>
    </row>
    <row r="208" spans="1:12" ht="63" x14ac:dyDescent="0.2">
      <c r="A208" s="35" t="s">
        <v>190</v>
      </c>
      <c r="B208" s="138">
        <v>555</v>
      </c>
      <c r="C208" s="36">
        <v>5</v>
      </c>
      <c r="D208" s="36">
        <v>3</v>
      </c>
      <c r="E208" s="37" t="s">
        <v>80</v>
      </c>
      <c r="F208" s="38"/>
      <c r="G208" s="51">
        <f t="shared" ref="G208:I210" si="45">G209</f>
        <v>190</v>
      </c>
      <c r="H208" s="51">
        <f t="shared" si="45"/>
        <v>200</v>
      </c>
      <c r="I208" s="64">
        <f t="shared" si="45"/>
        <v>250</v>
      </c>
      <c r="J208" s="67"/>
      <c r="K208" s="65"/>
      <c r="L208" s="70"/>
    </row>
    <row r="209" spans="1:12" ht="63" x14ac:dyDescent="0.2">
      <c r="A209" s="35" t="s">
        <v>191</v>
      </c>
      <c r="B209" s="138">
        <v>555</v>
      </c>
      <c r="C209" s="36">
        <v>5</v>
      </c>
      <c r="D209" s="36">
        <v>3</v>
      </c>
      <c r="E209" s="37" t="s">
        <v>81</v>
      </c>
      <c r="F209" s="38"/>
      <c r="G209" s="51">
        <f t="shared" si="45"/>
        <v>190</v>
      </c>
      <c r="H209" s="51">
        <f t="shared" si="45"/>
        <v>200</v>
      </c>
      <c r="I209" s="64">
        <f t="shared" si="45"/>
        <v>250</v>
      </c>
      <c r="J209" s="67"/>
      <c r="K209" s="65"/>
      <c r="L209" s="70"/>
    </row>
    <row r="210" spans="1:12" ht="31.5" x14ac:dyDescent="0.2">
      <c r="A210" s="35" t="s">
        <v>142</v>
      </c>
      <c r="B210" s="138">
        <v>555</v>
      </c>
      <c r="C210" s="36">
        <v>5</v>
      </c>
      <c r="D210" s="36">
        <v>3</v>
      </c>
      <c r="E210" s="37" t="s">
        <v>81</v>
      </c>
      <c r="F210" s="38">
        <v>800</v>
      </c>
      <c r="G210" s="51">
        <f t="shared" si="45"/>
        <v>190</v>
      </c>
      <c r="H210" s="51">
        <f t="shared" si="45"/>
        <v>200</v>
      </c>
      <c r="I210" s="64">
        <f t="shared" si="45"/>
        <v>250</v>
      </c>
      <c r="J210" s="67"/>
      <c r="K210" s="65"/>
      <c r="L210" s="65"/>
    </row>
    <row r="211" spans="1:12" ht="31.5" x14ac:dyDescent="0.2">
      <c r="A211" s="35" t="s">
        <v>18</v>
      </c>
      <c r="B211" s="138">
        <v>555</v>
      </c>
      <c r="C211" s="36">
        <v>5</v>
      </c>
      <c r="D211" s="36">
        <v>3</v>
      </c>
      <c r="E211" s="37" t="s">
        <v>81</v>
      </c>
      <c r="F211" s="38">
        <v>810</v>
      </c>
      <c r="G211" s="51">
        <v>190</v>
      </c>
      <c r="H211" s="51">
        <v>200</v>
      </c>
      <c r="I211" s="64">
        <v>250</v>
      </c>
      <c r="J211" s="67"/>
      <c r="K211" s="65"/>
      <c r="L211" s="65"/>
    </row>
    <row r="212" spans="1:12" ht="63" x14ac:dyDescent="0.2">
      <c r="A212" s="100" t="s">
        <v>192</v>
      </c>
      <c r="B212" s="125">
        <v>555</v>
      </c>
      <c r="C212" s="84">
        <v>5</v>
      </c>
      <c r="D212" s="84">
        <v>3</v>
      </c>
      <c r="E212" s="85" t="s">
        <v>82</v>
      </c>
      <c r="F212" s="86"/>
      <c r="G212" s="79" t="e">
        <f>G213</f>
        <v>#REF!</v>
      </c>
      <c r="H212" s="79" t="e">
        <f t="shared" ref="G212:I214" si="46">H213</f>
        <v>#REF!</v>
      </c>
      <c r="I212" s="87" t="e">
        <f t="shared" si="46"/>
        <v>#REF!</v>
      </c>
      <c r="J212" s="67"/>
      <c r="K212" s="65"/>
      <c r="L212" s="65"/>
    </row>
    <row r="213" spans="1:12" ht="78.75" x14ac:dyDescent="0.2">
      <c r="A213" s="35" t="s">
        <v>193</v>
      </c>
      <c r="B213" s="138">
        <v>555</v>
      </c>
      <c r="C213" s="36">
        <v>5</v>
      </c>
      <c r="D213" s="36">
        <v>3</v>
      </c>
      <c r="E213" s="37" t="s">
        <v>83</v>
      </c>
      <c r="F213" s="38"/>
      <c r="G213" s="51" t="e">
        <f>G214+G216</f>
        <v>#REF!</v>
      </c>
      <c r="H213" s="51" t="e">
        <f>H214+H216</f>
        <v>#REF!</v>
      </c>
      <c r="I213" s="51" t="e">
        <f>I214+I216</f>
        <v>#REF!</v>
      </c>
      <c r="J213" s="67"/>
      <c r="K213" s="65"/>
      <c r="L213" s="65"/>
    </row>
    <row r="214" spans="1:12" ht="31.5" x14ac:dyDescent="0.2">
      <c r="A214" s="35" t="s">
        <v>142</v>
      </c>
      <c r="B214" s="138">
        <v>555</v>
      </c>
      <c r="C214" s="36">
        <v>5</v>
      </c>
      <c r="D214" s="36">
        <v>3</v>
      </c>
      <c r="E214" s="37" t="s">
        <v>83</v>
      </c>
      <c r="F214" s="38">
        <v>200</v>
      </c>
      <c r="G214" s="51" t="e">
        <f t="shared" si="46"/>
        <v>#REF!</v>
      </c>
      <c r="H214" s="51" t="e">
        <f t="shared" si="46"/>
        <v>#REF!</v>
      </c>
      <c r="I214" s="64" t="e">
        <f t="shared" si="46"/>
        <v>#REF!</v>
      </c>
      <c r="J214" s="67"/>
      <c r="K214" s="65"/>
      <c r="L214" s="65"/>
    </row>
    <row r="215" spans="1:12" ht="31.5" x14ac:dyDescent="0.2">
      <c r="A215" s="35" t="s">
        <v>18</v>
      </c>
      <c r="B215" s="138">
        <v>555</v>
      </c>
      <c r="C215" s="36">
        <v>5</v>
      </c>
      <c r="D215" s="36">
        <v>3</v>
      </c>
      <c r="E215" s="37" t="s">
        <v>83</v>
      </c>
      <c r="F215" s="38">
        <v>240</v>
      </c>
      <c r="G215" s="51" t="e">
        <f>#REF!</f>
        <v>#REF!</v>
      </c>
      <c r="H215" s="51" t="e">
        <f>#REF!</f>
        <v>#REF!</v>
      </c>
      <c r="I215" s="51" t="e">
        <f>#REF!</f>
        <v>#REF!</v>
      </c>
      <c r="J215" s="67"/>
      <c r="K215" s="65"/>
      <c r="L215" s="65"/>
    </row>
    <row r="216" spans="1:12" ht="31.5" x14ac:dyDescent="0.2">
      <c r="A216" s="161" t="s">
        <v>167</v>
      </c>
      <c r="B216" s="189">
        <v>555</v>
      </c>
      <c r="C216" s="36">
        <v>5</v>
      </c>
      <c r="D216" s="36">
        <v>3</v>
      </c>
      <c r="E216" s="37" t="s">
        <v>83</v>
      </c>
      <c r="F216" s="38">
        <v>400</v>
      </c>
      <c r="G216" s="51" t="e">
        <f>G217</f>
        <v>#REF!</v>
      </c>
      <c r="H216" s="51" t="e">
        <f>H217</f>
        <v>#REF!</v>
      </c>
      <c r="I216" s="51" t="e">
        <f>I217</f>
        <v>#REF!</v>
      </c>
      <c r="J216" s="67"/>
      <c r="K216" s="65"/>
      <c r="L216" s="65"/>
    </row>
    <row r="217" spans="1:12" ht="18.75" x14ac:dyDescent="0.2">
      <c r="A217" s="161" t="s">
        <v>168</v>
      </c>
      <c r="B217" s="189">
        <v>555</v>
      </c>
      <c r="C217" s="36">
        <v>5</v>
      </c>
      <c r="D217" s="36">
        <v>3</v>
      </c>
      <c r="E217" s="37" t="s">
        <v>83</v>
      </c>
      <c r="F217" s="38">
        <v>410</v>
      </c>
      <c r="G217" s="51" t="e">
        <f>#REF!</f>
        <v>#REF!</v>
      </c>
      <c r="H217" s="51" t="e">
        <f>#REF!</f>
        <v>#REF!</v>
      </c>
      <c r="I217" s="51" t="e">
        <f>#REF!</f>
        <v>#REF!</v>
      </c>
      <c r="J217" s="67"/>
      <c r="K217" s="65"/>
      <c r="L217" s="65"/>
    </row>
    <row r="218" spans="1:12" ht="18.75" x14ac:dyDescent="0.2">
      <c r="A218" s="100" t="s">
        <v>9</v>
      </c>
      <c r="B218" s="138">
        <v>555</v>
      </c>
      <c r="C218" s="84">
        <v>5</v>
      </c>
      <c r="D218" s="84">
        <v>3</v>
      </c>
      <c r="E218" s="85" t="s">
        <v>10</v>
      </c>
      <c r="F218" s="86" t="s">
        <v>7</v>
      </c>
      <c r="G218" s="79" t="e">
        <f>G219</f>
        <v>#REF!</v>
      </c>
      <c r="H218" s="79">
        <f>H219</f>
        <v>0</v>
      </c>
      <c r="I218" s="79">
        <f>I219</f>
        <v>0</v>
      </c>
      <c r="J218" s="67"/>
      <c r="K218" s="65"/>
      <c r="L218" s="65"/>
    </row>
    <row r="219" spans="1:12" ht="31.5" x14ac:dyDescent="0.2">
      <c r="A219" s="35" t="s">
        <v>194</v>
      </c>
      <c r="B219" s="138">
        <v>555</v>
      </c>
      <c r="C219" s="36">
        <v>5</v>
      </c>
      <c r="D219" s="36">
        <v>3</v>
      </c>
      <c r="E219" s="37" t="s">
        <v>195</v>
      </c>
      <c r="F219" s="38"/>
      <c r="G219" s="51" t="e">
        <f>G220+G226+G223</f>
        <v>#REF!</v>
      </c>
      <c r="H219" s="51">
        <v>0</v>
      </c>
      <c r="I219" s="64">
        <v>0</v>
      </c>
      <c r="J219" s="67"/>
      <c r="K219" s="65"/>
      <c r="L219" s="65"/>
    </row>
    <row r="220" spans="1:12" ht="94.5" hidden="1" x14ac:dyDescent="0.2">
      <c r="A220" s="35" t="s">
        <v>196</v>
      </c>
      <c r="B220" s="138">
        <v>555</v>
      </c>
      <c r="C220" s="36">
        <v>5</v>
      </c>
      <c r="D220" s="36">
        <v>3</v>
      </c>
      <c r="E220" s="37" t="s">
        <v>197</v>
      </c>
      <c r="F220" s="38"/>
      <c r="G220" s="51">
        <f t="shared" ref="G220:I221" si="47">G221</f>
        <v>0</v>
      </c>
      <c r="H220" s="51">
        <f t="shared" si="47"/>
        <v>0</v>
      </c>
      <c r="I220" s="51">
        <f t="shared" si="47"/>
        <v>0</v>
      </c>
      <c r="J220" s="67"/>
      <c r="K220" s="65"/>
      <c r="L220" s="65"/>
    </row>
    <row r="221" spans="1:12" ht="31.5" hidden="1" x14ac:dyDescent="0.2">
      <c r="A221" s="35" t="s">
        <v>142</v>
      </c>
      <c r="B221" s="138">
        <v>555</v>
      </c>
      <c r="C221" s="36">
        <v>5</v>
      </c>
      <c r="D221" s="36">
        <v>3</v>
      </c>
      <c r="E221" s="37" t="s">
        <v>197</v>
      </c>
      <c r="F221" s="38">
        <v>200</v>
      </c>
      <c r="G221" s="51">
        <f t="shared" si="47"/>
        <v>0</v>
      </c>
      <c r="H221" s="51">
        <f t="shared" si="47"/>
        <v>0</v>
      </c>
      <c r="I221" s="51">
        <f t="shared" si="47"/>
        <v>0</v>
      </c>
      <c r="J221" s="67"/>
      <c r="K221" s="65"/>
      <c r="L221" s="65"/>
    </row>
    <row r="222" spans="1:12" ht="31.5" hidden="1" x14ac:dyDescent="0.2">
      <c r="A222" s="35" t="s">
        <v>18</v>
      </c>
      <c r="B222" s="138">
        <v>555</v>
      </c>
      <c r="C222" s="36">
        <v>5</v>
      </c>
      <c r="D222" s="36">
        <v>3</v>
      </c>
      <c r="E222" s="37" t="s">
        <v>197</v>
      </c>
      <c r="F222" s="38">
        <v>240</v>
      </c>
      <c r="G222" s="51">
        <v>0</v>
      </c>
      <c r="H222" s="51">
        <v>0</v>
      </c>
      <c r="I222" s="64">
        <v>0</v>
      </c>
      <c r="J222" s="4"/>
      <c r="K222" s="65"/>
      <c r="L222" s="65"/>
    </row>
    <row r="223" spans="1:12" ht="94.5" hidden="1" x14ac:dyDescent="0.2">
      <c r="A223" s="35" t="s">
        <v>196</v>
      </c>
      <c r="B223" s="138">
        <v>555</v>
      </c>
      <c r="C223" s="36">
        <v>5</v>
      </c>
      <c r="D223" s="36">
        <v>3</v>
      </c>
      <c r="E223" s="37" t="s">
        <v>197</v>
      </c>
      <c r="F223" s="38"/>
      <c r="G223" s="51">
        <f t="shared" ref="G223:I224" si="48">G224</f>
        <v>0</v>
      </c>
      <c r="H223" s="51">
        <f t="shared" si="48"/>
        <v>0</v>
      </c>
      <c r="I223" s="51">
        <f t="shared" si="48"/>
        <v>0</v>
      </c>
      <c r="J223" s="67"/>
      <c r="K223" s="65"/>
      <c r="L223" s="65"/>
    </row>
    <row r="224" spans="1:12" ht="18" hidden="1" customHeight="1" x14ac:dyDescent="0.2">
      <c r="A224" s="134" t="s">
        <v>19</v>
      </c>
      <c r="B224" s="138">
        <v>555</v>
      </c>
      <c r="C224" s="36">
        <v>5</v>
      </c>
      <c r="D224" s="36">
        <v>3</v>
      </c>
      <c r="E224" s="37" t="s">
        <v>197</v>
      </c>
      <c r="F224" s="38">
        <v>800</v>
      </c>
      <c r="G224" s="51">
        <f t="shared" si="48"/>
        <v>0</v>
      </c>
      <c r="H224" s="51">
        <f t="shared" si="48"/>
        <v>0</v>
      </c>
      <c r="I224" s="51">
        <f t="shared" si="48"/>
        <v>0</v>
      </c>
      <c r="J224" s="67"/>
      <c r="K224" s="65"/>
      <c r="L224" s="65"/>
    </row>
    <row r="225" spans="1:12" ht="47.25" hidden="1" x14ac:dyDescent="0.2">
      <c r="A225" s="134" t="s">
        <v>363</v>
      </c>
      <c r="B225" s="138">
        <v>555</v>
      </c>
      <c r="C225" s="36">
        <v>5</v>
      </c>
      <c r="D225" s="36">
        <v>3</v>
      </c>
      <c r="E225" s="37" t="s">
        <v>197</v>
      </c>
      <c r="F225" s="38">
        <v>810</v>
      </c>
      <c r="G225" s="51">
        <v>0</v>
      </c>
      <c r="H225" s="51">
        <v>0</v>
      </c>
      <c r="I225" s="64">
        <v>0</v>
      </c>
      <c r="J225" s="67"/>
      <c r="K225" s="65"/>
      <c r="L225" s="65"/>
    </row>
    <row r="226" spans="1:12" ht="94.5" x14ac:dyDescent="0.2">
      <c r="A226" s="35" t="s">
        <v>198</v>
      </c>
      <c r="B226" s="138">
        <v>555</v>
      </c>
      <c r="C226" s="36">
        <v>5</v>
      </c>
      <c r="D226" s="36">
        <v>3</v>
      </c>
      <c r="E226" s="37" t="s">
        <v>199</v>
      </c>
      <c r="F226" s="38"/>
      <c r="G226" s="51" t="e">
        <f>G227+G229</f>
        <v>#REF!</v>
      </c>
      <c r="H226" s="51" t="e">
        <f>H227</f>
        <v>#REF!</v>
      </c>
      <c r="I226" s="51" t="e">
        <f>I227</f>
        <v>#REF!</v>
      </c>
      <c r="J226" s="67"/>
      <c r="K226" s="65"/>
      <c r="L226" s="65"/>
    </row>
    <row r="227" spans="1:12" ht="31.5" hidden="1" x14ac:dyDescent="0.2">
      <c r="A227" s="35" t="s">
        <v>142</v>
      </c>
      <c r="B227" s="138">
        <v>555</v>
      </c>
      <c r="C227" s="36">
        <v>5</v>
      </c>
      <c r="D227" s="36">
        <v>3</v>
      </c>
      <c r="E227" s="37" t="s">
        <v>199</v>
      </c>
      <c r="F227" s="38">
        <v>200</v>
      </c>
      <c r="G227" s="51" t="e">
        <f>G228</f>
        <v>#REF!</v>
      </c>
      <c r="H227" s="51" t="e">
        <f>H228</f>
        <v>#REF!</v>
      </c>
      <c r="I227" s="51" t="e">
        <f>I228</f>
        <v>#REF!</v>
      </c>
      <c r="J227" s="67"/>
      <c r="K227" s="65"/>
      <c r="L227" s="65"/>
    </row>
    <row r="228" spans="1:12" ht="31.5" hidden="1" x14ac:dyDescent="0.2">
      <c r="A228" s="35" t="s">
        <v>18</v>
      </c>
      <c r="B228" s="138">
        <v>555</v>
      </c>
      <c r="C228" s="36">
        <v>5</v>
      </c>
      <c r="D228" s="36">
        <v>3</v>
      </c>
      <c r="E228" s="37" t="s">
        <v>199</v>
      </c>
      <c r="F228" s="38">
        <v>240</v>
      </c>
      <c r="G228" s="51" t="e">
        <f>#REF!</f>
        <v>#REF!</v>
      </c>
      <c r="H228" s="51" t="e">
        <f>#REF!</f>
        <v>#REF!</v>
      </c>
      <c r="I228" s="51" t="e">
        <f>#REF!</f>
        <v>#REF!</v>
      </c>
      <c r="J228" s="75"/>
      <c r="K228" s="65"/>
      <c r="L228" s="70"/>
    </row>
    <row r="229" spans="1:12" ht="31.5" x14ac:dyDescent="0.2">
      <c r="A229" s="48" t="s">
        <v>167</v>
      </c>
      <c r="B229" s="138">
        <v>555</v>
      </c>
      <c r="C229" s="36">
        <v>5</v>
      </c>
      <c r="D229" s="36">
        <v>3</v>
      </c>
      <c r="E229" s="37" t="s">
        <v>199</v>
      </c>
      <c r="F229" s="38">
        <v>400</v>
      </c>
      <c r="G229" s="51" t="e">
        <f>G230</f>
        <v>#REF!</v>
      </c>
      <c r="H229" s="51" t="e">
        <f>H230</f>
        <v>#REF!</v>
      </c>
      <c r="I229" s="51" t="e">
        <f>I230</f>
        <v>#REF!</v>
      </c>
      <c r="J229" s="67"/>
      <c r="K229" s="65"/>
      <c r="L229" s="65"/>
    </row>
    <row r="230" spans="1:12" ht="15" customHeight="1" x14ac:dyDescent="0.2">
      <c r="A230" s="48" t="s">
        <v>168</v>
      </c>
      <c r="B230" s="138">
        <v>555</v>
      </c>
      <c r="C230" s="36">
        <v>5</v>
      </c>
      <c r="D230" s="36">
        <v>3</v>
      </c>
      <c r="E230" s="37" t="s">
        <v>199</v>
      </c>
      <c r="F230" s="38">
        <v>410</v>
      </c>
      <c r="G230" s="51" t="e">
        <f>#REF!</f>
        <v>#REF!</v>
      </c>
      <c r="H230" s="51" t="e">
        <f>#REF!</f>
        <v>#REF!</v>
      </c>
      <c r="I230" s="51" t="e">
        <f>#REF!</f>
        <v>#REF!</v>
      </c>
      <c r="J230" s="67"/>
      <c r="K230" s="65"/>
      <c r="L230" s="65"/>
    </row>
    <row r="231" spans="1:12" ht="18.75" x14ac:dyDescent="0.2">
      <c r="A231" s="102" t="s">
        <v>84</v>
      </c>
      <c r="B231" s="138">
        <v>555</v>
      </c>
      <c r="C231" s="88">
        <v>7</v>
      </c>
      <c r="D231" s="88">
        <v>7</v>
      </c>
      <c r="E231" s="37"/>
      <c r="F231" s="38"/>
      <c r="G231" s="79" t="e">
        <f t="shared" ref="G231:I232" si="49">G232</f>
        <v>#REF!</v>
      </c>
      <c r="H231" s="79" t="e">
        <f t="shared" si="49"/>
        <v>#REF!</v>
      </c>
      <c r="I231" s="79" t="e">
        <f t="shared" si="49"/>
        <v>#REF!</v>
      </c>
      <c r="J231" s="67"/>
      <c r="K231" s="65"/>
      <c r="L231" s="65"/>
    </row>
    <row r="232" spans="1:12" ht="31.5" x14ac:dyDescent="0.2">
      <c r="A232" s="100" t="s">
        <v>200</v>
      </c>
      <c r="B232" s="138">
        <v>555</v>
      </c>
      <c r="C232" s="84">
        <v>7</v>
      </c>
      <c r="D232" s="84">
        <v>7</v>
      </c>
      <c r="E232" s="85" t="s">
        <v>85</v>
      </c>
      <c r="F232" s="86"/>
      <c r="G232" s="79" t="e">
        <f t="shared" si="49"/>
        <v>#REF!</v>
      </c>
      <c r="H232" s="79" t="e">
        <f t="shared" si="49"/>
        <v>#REF!</v>
      </c>
      <c r="I232" s="79" t="e">
        <f t="shared" si="49"/>
        <v>#REF!</v>
      </c>
      <c r="J232" s="67"/>
      <c r="K232" s="65"/>
      <c r="L232" s="65"/>
    </row>
    <row r="233" spans="1:12" ht="47.25" x14ac:dyDescent="0.2">
      <c r="A233" s="35" t="s">
        <v>201</v>
      </c>
      <c r="B233" s="138">
        <v>555</v>
      </c>
      <c r="C233" s="91">
        <v>7</v>
      </c>
      <c r="D233" s="91">
        <v>7</v>
      </c>
      <c r="E233" s="37" t="s">
        <v>202</v>
      </c>
      <c r="F233" s="38"/>
      <c r="G233" s="51" t="e">
        <f>G234+G236</f>
        <v>#REF!</v>
      </c>
      <c r="H233" s="51" t="e">
        <f>H234+H236</f>
        <v>#REF!</v>
      </c>
      <c r="I233" s="51" t="e">
        <f>I234+I236</f>
        <v>#REF!</v>
      </c>
      <c r="J233" s="67"/>
      <c r="K233" s="65"/>
      <c r="L233" s="65"/>
    </row>
    <row r="234" spans="1:12" ht="63" x14ac:dyDescent="0.2">
      <c r="A234" s="35" t="s">
        <v>13</v>
      </c>
      <c r="B234" s="138">
        <v>555</v>
      </c>
      <c r="C234" s="91">
        <v>7</v>
      </c>
      <c r="D234" s="91">
        <v>7</v>
      </c>
      <c r="E234" s="37" t="s">
        <v>202</v>
      </c>
      <c r="F234" s="38">
        <v>100</v>
      </c>
      <c r="G234" s="51" t="e">
        <f>G235</f>
        <v>#REF!</v>
      </c>
      <c r="H234" s="51" t="e">
        <f>H235</f>
        <v>#REF!</v>
      </c>
      <c r="I234" s="51" t="e">
        <f>I235</f>
        <v>#REF!</v>
      </c>
      <c r="J234" s="67"/>
      <c r="K234" s="65"/>
      <c r="L234" s="65"/>
    </row>
    <row r="235" spans="1:12" ht="31.5" x14ac:dyDescent="0.2">
      <c r="A235" s="101" t="s">
        <v>14</v>
      </c>
      <c r="B235" s="138">
        <v>555</v>
      </c>
      <c r="C235" s="91">
        <v>7</v>
      </c>
      <c r="D235" s="91">
        <v>7</v>
      </c>
      <c r="E235" s="37" t="s">
        <v>202</v>
      </c>
      <c r="F235" s="38">
        <v>120</v>
      </c>
      <c r="G235" s="51" t="e">
        <f>#REF!</f>
        <v>#REF!</v>
      </c>
      <c r="H235" s="51" t="e">
        <f>#REF!</f>
        <v>#REF!</v>
      </c>
      <c r="I235" s="51" t="e">
        <f>#REF!</f>
        <v>#REF!</v>
      </c>
      <c r="J235" s="67"/>
      <c r="K235" s="65"/>
      <c r="L235" s="65"/>
    </row>
    <row r="236" spans="1:12" ht="31.5" x14ac:dyDescent="0.2">
      <c r="A236" s="101" t="s">
        <v>142</v>
      </c>
      <c r="B236" s="138" t="s">
        <v>241</v>
      </c>
      <c r="C236" s="91">
        <v>7</v>
      </c>
      <c r="D236" s="91">
        <v>7</v>
      </c>
      <c r="E236" s="37" t="s">
        <v>202</v>
      </c>
      <c r="F236" s="38">
        <v>200</v>
      </c>
      <c r="G236" s="51" t="e">
        <f>G237</f>
        <v>#REF!</v>
      </c>
      <c r="H236" s="51" t="e">
        <f>H237</f>
        <v>#REF!</v>
      </c>
      <c r="I236" s="51" t="e">
        <f>I237</f>
        <v>#REF!</v>
      </c>
      <c r="J236" s="67"/>
      <c r="K236" s="65"/>
      <c r="L236" s="65"/>
    </row>
    <row r="237" spans="1:12" ht="31.5" x14ac:dyDescent="0.2">
      <c r="A237" s="101" t="s">
        <v>18</v>
      </c>
      <c r="B237" s="138" t="s">
        <v>241</v>
      </c>
      <c r="C237" s="91">
        <v>7</v>
      </c>
      <c r="D237" s="91">
        <v>7</v>
      </c>
      <c r="E237" s="37" t="s">
        <v>202</v>
      </c>
      <c r="F237" s="38">
        <v>240</v>
      </c>
      <c r="G237" s="51" t="e">
        <f>#REF!</f>
        <v>#REF!</v>
      </c>
      <c r="H237" s="51" t="e">
        <f>#REF!</f>
        <v>#REF!</v>
      </c>
      <c r="I237" s="51" t="e">
        <f>#REF!</f>
        <v>#REF!</v>
      </c>
      <c r="J237" s="67"/>
      <c r="K237" s="65"/>
      <c r="L237" s="70"/>
    </row>
    <row r="238" spans="1:12" ht="18.75" hidden="1" x14ac:dyDescent="0.2">
      <c r="A238" s="100" t="s">
        <v>9</v>
      </c>
      <c r="B238" s="138">
        <v>555</v>
      </c>
      <c r="C238" s="84">
        <v>7</v>
      </c>
      <c r="D238" s="84">
        <v>7</v>
      </c>
      <c r="E238" s="85" t="s">
        <v>10</v>
      </c>
      <c r="F238" s="86"/>
      <c r="G238" s="79">
        <f t="shared" ref="G238:I240" si="50">G239</f>
        <v>0</v>
      </c>
      <c r="H238" s="79">
        <f t="shared" si="50"/>
        <v>0</v>
      </c>
      <c r="I238" s="87">
        <f t="shared" si="50"/>
        <v>0</v>
      </c>
      <c r="J238" s="67"/>
      <c r="K238" s="65"/>
      <c r="L238" s="65"/>
    </row>
    <row r="239" spans="1:12" ht="31.5" hidden="1" x14ac:dyDescent="0.2">
      <c r="A239" s="35" t="s">
        <v>86</v>
      </c>
      <c r="B239" s="138">
        <v>555</v>
      </c>
      <c r="C239" s="91">
        <v>7</v>
      </c>
      <c r="D239" s="91">
        <v>7</v>
      </c>
      <c r="E239" s="37" t="s">
        <v>87</v>
      </c>
      <c r="F239" s="38"/>
      <c r="G239" s="51">
        <f t="shared" si="50"/>
        <v>0</v>
      </c>
      <c r="H239" s="51">
        <f t="shared" si="50"/>
        <v>0</v>
      </c>
      <c r="I239" s="87">
        <f t="shared" si="50"/>
        <v>0</v>
      </c>
      <c r="J239" s="67"/>
      <c r="K239" s="65"/>
      <c r="L239" s="65"/>
    </row>
    <row r="240" spans="1:12" ht="31.5" hidden="1" x14ac:dyDescent="0.2">
      <c r="A240" s="35" t="s">
        <v>142</v>
      </c>
      <c r="B240" s="138">
        <v>555</v>
      </c>
      <c r="C240" s="91">
        <v>7</v>
      </c>
      <c r="D240" s="91">
        <v>7</v>
      </c>
      <c r="E240" s="37" t="s">
        <v>87</v>
      </c>
      <c r="F240" s="38">
        <v>200</v>
      </c>
      <c r="G240" s="51">
        <f t="shared" si="50"/>
        <v>0</v>
      </c>
      <c r="H240" s="51">
        <f t="shared" si="50"/>
        <v>0</v>
      </c>
      <c r="I240" s="64">
        <f t="shared" si="50"/>
        <v>0</v>
      </c>
      <c r="J240" s="67"/>
      <c r="K240" s="65"/>
      <c r="L240" s="65"/>
    </row>
    <row r="241" spans="1:12" ht="31.5" hidden="1" x14ac:dyDescent="0.2">
      <c r="A241" s="101" t="s">
        <v>18</v>
      </c>
      <c r="B241" s="138">
        <v>555</v>
      </c>
      <c r="C241" s="91">
        <v>7</v>
      </c>
      <c r="D241" s="91">
        <v>7</v>
      </c>
      <c r="E241" s="37" t="s">
        <v>87</v>
      </c>
      <c r="F241" s="38">
        <v>240</v>
      </c>
      <c r="G241" s="51"/>
      <c r="H241" s="51"/>
      <c r="I241" s="64"/>
      <c r="J241" s="67"/>
      <c r="K241" s="65"/>
      <c r="L241" s="65"/>
    </row>
    <row r="242" spans="1:12" ht="18.75" x14ac:dyDescent="0.2">
      <c r="A242" s="102" t="s">
        <v>88</v>
      </c>
      <c r="B242" s="125">
        <v>555</v>
      </c>
      <c r="C242" s="88">
        <v>8</v>
      </c>
      <c r="D242" s="88" t="s">
        <v>7</v>
      </c>
      <c r="E242" s="96" t="s">
        <v>7</v>
      </c>
      <c r="F242" s="89" t="s">
        <v>7</v>
      </c>
      <c r="G242" s="97" t="e">
        <f t="shared" ref="G242:I243" si="51">G243</f>
        <v>#REF!</v>
      </c>
      <c r="H242" s="97" t="e">
        <f t="shared" si="51"/>
        <v>#REF!</v>
      </c>
      <c r="I242" s="90" t="e">
        <f t="shared" si="51"/>
        <v>#REF!</v>
      </c>
      <c r="J242" s="67"/>
      <c r="K242" s="65"/>
      <c r="L242" s="65"/>
    </row>
    <row r="243" spans="1:12" ht="18.75" x14ac:dyDescent="0.2">
      <c r="A243" s="102" t="s">
        <v>89</v>
      </c>
      <c r="B243" s="125">
        <v>555</v>
      </c>
      <c r="C243" s="88">
        <v>8</v>
      </c>
      <c r="D243" s="88">
        <v>1</v>
      </c>
      <c r="E243" s="96" t="s">
        <v>7</v>
      </c>
      <c r="F243" s="89" t="s">
        <v>7</v>
      </c>
      <c r="G243" s="97" t="e">
        <f t="shared" si="51"/>
        <v>#REF!</v>
      </c>
      <c r="H243" s="97" t="e">
        <f t="shared" si="51"/>
        <v>#REF!</v>
      </c>
      <c r="I243" s="97" t="e">
        <f t="shared" si="51"/>
        <v>#REF!</v>
      </c>
      <c r="J243" s="67"/>
      <c r="K243" s="65"/>
      <c r="L243" s="65"/>
    </row>
    <row r="244" spans="1:12" ht="31.5" x14ac:dyDescent="0.2">
      <c r="A244" s="83" t="s">
        <v>203</v>
      </c>
      <c r="B244" s="125">
        <v>555</v>
      </c>
      <c r="C244" s="84">
        <v>8</v>
      </c>
      <c r="D244" s="84">
        <v>1</v>
      </c>
      <c r="E244" s="85" t="s">
        <v>90</v>
      </c>
      <c r="F244" s="86" t="s">
        <v>7</v>
      </c>
      <c r="G244" s="79" t="e">
        <f>G245+G248+G258+G255</f>
        <v>#REF!</v>
      </c>
      <c r="H244" s="79" t="e">
        <f>H245+H248+H258</f>
        <v>#REF!</v>
      </c>
      <c r="I244" s="79" t="e">
        <f>I245+I248+I258</f>
        <v>#REF!</v>
      </c>
      <c r="J244" s="67"/>
      <c r="K244" s="65"/>
      <c r="L244" s="65"/>
    </row>
    <row r="245" spans="1:12" ht="63" x14ac:dyDescent="0.2">
      <c r="A245" s="48" t="s">
        <v>204</v>
      </c>
      <c r="B245" s="138" t="s">
        <v>241</v>
      </c>
      <c r="C245" s="91">
        <v>8</v>
      </c>
      <c r="D245" s="91">
        <v>1</v>
      </c>
      <c r="E245" s="37" t="s">
        <v>205</v>
      </c>
      <c r="F245" s="92"/>
      <c r="G245" s="94" t="e">
        <f t="shared" ref="G245:I246" si="52">G246</f>
        <v>#REF!</v>
      </c>
      <c r="H245" s="94" t="e">
        <f t="shared" si="52"/>
        <v>#REF!</v>
      </c>
      <c r="I245" s="93" t="e">
        <f t="shared" si="52"/>
        <v>#REF!</v>
      </c>
      <c r="J245" s="67"/>
      <c r="K245" s="65"/>
      <c r="L245" s="65"/>
    </row>
    <row r="246" spans="1:12" ht="31.5" x14ac:dyDescent="0.2">
      <c r="A246" s="35" t="s">
        <v>142</v>
      </c>
      <c r="B246" s="138">
        <v>555</v>
      </c>
      <c r="C246" s="91">
        <v>8</v>
      </c>
      <c r="D246" s="91">
        <v>1</v>
      </c>
      <c r="E246" s="37" t="s">
        <v>205</v>
      </c>
      <c r="F246" s="92">
        <v>200</v>
      </c>
      <c r="G246" s="94" t="e">
        <f t="shared" si="52"/>
        <v>#REF!</v>
      </c>
      <c r="H246" s="94" t="e">
        <f t="shared" si="52"/>
        <v>#REF!</v>
      </c>
      <c r="I246" s="93" t="e">
        <f t="shared" si="52"/>
        <v>#REF!</v>
      </c>
      <c r="J246" s="67"/>
      <c r="K246" s="65"/>
      <c r="L246" s="65"/>
    </row>
    <row r="247" spans="1:12" ht="31.5" x14ac:dyDescent="0.2">
      <c r="A247" s="101" t="s">
        <v>18</v>
      </c>
      <c r="B247" s="138">
        <v>555</v>
      </c>
      <c r="C247" s="91">
        <v>8</v>
      </c>
      <c r="D247" s="91">
        <v>1</v>
      </c>
      <c r="E247" s="37" t="s">
        <v>205</v>
      </c>
      <c r="F247" s="92">
        <v>240</v>
      </c>
      <c r="G247" s="94" t="e">
        <f>#REF!</f>
        <v>#REF!</v>
      </c>
      <c r="H247" s="94" t="e">
        <f>#REF!</f>
        <v>#REF!</v>
      </c>
      <c r="I247" s="94" t="e">
        <f>#REF!</f>
        <v>#REF!</v>
      </c>
      <c r="J247" s="67"/>
      <c r="K247" s="65"/>
      <c r="L247" s="71"/>
    </row>
    <row r="248" spans="1:12" ht="63" x14ac:dyDescent="0.2">
      <c r="A248" s="48" t="s">
        <v>248</v>
      </c>
      <c r="B248" s="138" t="s">
        <v>241</v>
      </c>
      <c r="C248" s="91">
        <v>8</v>
      </c>
      <c r="D248" s="91">
        <v>1</v>
      </c>
      <c r="E248" s="37" t="s">
        <v>207</v>
      </c>
      <c r="F248" s="92"/>
      <c r="G248" s="94" t="e">
        <f>G249+G251+G253</f>
        <v>#REF!</v>
      </c>
      <c r="H248" s="94" t="e">
        <f>H249+H251+H253</f>
        <v>#REF!</v>
      </c>
      <c r="I248" s="94" t="e">
        <f>I249+I251+I253</f>
        <v>#REF!</v>
      </c>
      <c r="J248" s="67"/>
      <c r="K248" s="65"/>
      <c r="L248" s="65"/>
    </row>
    <row r="249" spans="1:12" ht="63" x14ac:dyDescent="0.2">
      <c r="A249" s="35" t="s">
        <v>13</v>
      </c>
      <c r="B249" s="138" t="s">
        <v>241</v>
      </c>
      <c r="C249" s="91">
        <v>8</v>
      </c>
      <c r="D249" s="91">
        <v>1</v>
      </c>
      <c r="E249" s="37" t="s">
        <v>207</v>
      </c>
      <c r="F249" s="92">
        <v>100</v>
      </c>
      <c r="G249" s="94" t="e">
        <f>G250</f>
        <v>#REF!</v>
      </c>
      <c r="H249" s="94" t="e">
        <f>H250</f>
        <v>#REF!</v>
      </c>
      <c r="I249" s="94" t="e">
        <f>I250</f>
        <v>#REF!</v>
      </c>
      <c r="J249" s="65"/>
      <c r="K249" s="65"/>
      <c r="L249" s="65"/>
    </row>
    <row r="250" spans="1:12" ht="15.75" x14ac:dyDescent="0.25">
      <c r="A250" s="103" t="s">
        <v>91</v>
      </c>
      <c r="B250" s="138" t="s">
        <v>241</v>
      </c>
      <c r="C250" s="91">
        <v>8</v>
      </c>
      <c r="D250" s="91">
        <v>1</v>
      </c>
      <c r="E250" s="37" t="s">
        <v>207</v>
      </c>
      <c r="F250" s="92">
        <v>110</v>
      </c>
      <c r="G250" s="94" t="e">
        <f>#REF!</f>
        <v>#REF!</v>
      </c>
      <c r="H250" s="94" t="e">
        <f>#REF!</f>
        <v>#REF!</v>
      </c>
      <c r="I250" s="94" t="e">
        <f>#REF!</f>
        <v>#REF!</v>
      </c>
      <c r="J250" s="65"/>
      <c r="K250" s="65"/>
      <c r="L250" s="65"/>
    </row>
    <row r="251" spans="1:12" ht="31.5" x14ac:dyDescent="0.2">
      <c r="A251" s="35" t="s">
        <v>142</v>
      </c>
      <c r="B251" s="138" t="s">
        <v>241</v>
      </c>
      <c r="C251" s="91">
        <v>8</v>
      </c>
      <c r="D251" s="91">
        <v>1</v>
      </c>
      <c r="E251" s="37" t="s">
        <v>207</v>
      </c>
      <c r="F251" s="92">
        <v>200</v>
      </c>
      <c r="G251" s="94" t="e">
        <f>G252</f>
        <v>#REF!</v>
      </c>
      <c r="H251" s="94" t="e">
        <f>H252</f>
        <v>#REF!</v>
      </c>
      <c r="I251" s="94" t="e">
        <f>I252</f>
        <v>#REF!</v>
      </c>
      <c r="J251" s="65"/>
      <c r="K251" s="65"/>
      <c r="L251" s="65"/>
    </row>
    <row r="252" spans="1:12" ht="31.5" x14ac:dyDescent="0.2">
      <c r="A252" s="101" t="s">
        <v>18</v>
      </c>
      <c r="B252" s="138" t="s">
        <v>241</v>
      </c>
      <c r="C252" s="91">
        <v>8</v>
      </c>
      <c r="D252" s="91">
        <v>1</v>
      </c>
      <c r="E252" s="37" t="s">
        <v>207</v>
      </c>
      <c r="F252" s="92">
        <v>240</v>
      </c>
      <c r="G252" s="94" t="e">
        <f>#REF!</f>
        <v>#REF!</v>
      </c>
      <c r="H252" s="94" t="e">
        <f>#REF!</f>
        <v>#REF!</v>
      </c>
      <c r="I252" s="94" t="e">
        <f>#REF!</f>
        <v>#REF!</v>
      </c>
      <c r="J252" s="65"/>
      <c r="K252" s="65"/>
      <c r="L252" s="71"/>
    </row>
    <row r="253" spans="1:12" ht="15.75" x14ac:dyDescent="0.2">
      <c r="A253" s="35" t="s">
        <v>19</v>
      </c>
      <c r="B253" s="138" t="s">
        <v>241</v>
      </c>
      <c r="C253" s="91">
        <v>8</v>
      </c>
      <c r="D253" s="91">
        <v>1</v>
      </c>
      <c r="E253" s="37" t="s">
        <v>207</v>
      </c>
      <c r="F253" s="92">
        <v>800</v>
      </c>
      <c r="G253" s="94" t="e">
        <f>G254</f>
        <v>#REF!</v>
      </c>
      <c r="H253" s="94" t="e">
        <f>H254</f>
        <v>#REF!</v>
      </c>
      <c r="I253" s="94" t="e">
        <f>I254</f>
        <v>#REF!</v>
      </c>
      <c r="J253" s="65"/>
      <c r="K253" s="65"/>
      <c r="L253" s="65"/>
    </row>
    <row r="254" spans="1:12" ht="15.75" x14ac:dyDescent="0.2">
      <c r="A254" s="35" t="s">
        <v>20</v>
      </c>
      <c r="B254" s="138" t="s">
        <v>241</v>
      </c>
      <c r="C254" s="91">
        <v>8</v>
      </c>
      <c r="D254" s="91">
        <v>1</v>
      </c>
      <c r="E254" s="37" t="s">
        <v>207</v>
      </c>
      <c r="F254" s="92">
        <v>850</v>
      </c>
      <c r="G254" s="94" t="e">
        <f>#REF!</f>
        <v>#REF!</v>
      </c>
      <c r="H254" s="94" t="e">
        <f>#REF!</f>
        <v>#REF!</v>
      </c>
      <c r="I254" s="94" t="e">
        <f>#REF!</f>
        <v>#REF!</v>
      </c>
      <c r="J254" s="65"/>
      <c r="K254" s="65"/>
      <c r="L254" s="65"/>
    </row>
    <row r="255" spans="1:12" ht="63" x14ac:dyDescent="0.2">
      <c r="A255" s="134" t="s">
        <v>152</v>
      </c>
      <c r="B255" s="138" t="s">
        <v>241</v>
      </c>
      <c r="C255" s="91">
        <v>8</v>
      </c>
      <c r="D255" s="91">
        <v>1</v>
      </c>
      <c r="E255" s="37" t="s">
        <v>263</v>
      </c>
      <c r="F255" s="92"/>
      <c r="G255" s="94" t="e">
        <f t="shared" ref="G255:I256" si="53">G256</f>
        <v>#REF!</v>
      </c>
      <c r="H255" s="94" t="e">
        <f t="shared" si="53"/>
        <v>#REF!</v>
      </c>
      <c r="I255" s="94" t="e">
        <f t="shared" si="53"/>
        <v>#REF!</v>
      </c>
      <c r="J255" s="65"/>
      <c r="K255" s="65"/>
      <c r="L255" s="65"/>
    </row>
    <row r="256" spans="1:12" ht="63" x14ac:dyDescent="0.2">
      <c r="A256" s="48" t="s">
        <v>13</v>
      </c>
      <c r="B256" s="138" t="s">
        <v>241</v>
      </c>
      <c r="C256" s="91">
        <v>8</v>
      </c>
      <c r="D256" s="91">
        <v>1</v>
      </c>
      <c r="E256" s="37" t="s">
        <v>263</v>
      </c>
      <c r="F256" s="92">
        <v>200</v>
      </c>
      <c r="G256" s="94" t="e">
        <f t="shared" si="53"/>
        <v>#REF!</v>
      </c>
      <c r="H256" s="94" t="e">
        <f t="shared" si="53"/>
        <v>#REF!</v>
      </c>
      <c r="I256" s="94" t="e">
        <f t="shared" si="53"/>
        <v>#REF!</v>
      </c>
      <c r="J256" s="65"/>
      <c r="K256" s="65"/>
      <c r="L256" s="65"/>
    </row>
    <row r="257" spans="1:12" ht="15.75" x14ac:dyDescent="0.2">
      <c r="A257" s="48" t="s">
        <v>91</v>
      </c>
      <c r="B257" s="138" t="s">
        <v>241</v>
      </c>
      <c r="C257" s="91">
        <v>8</v>
      </c>
      <c r="D257" s="91">
        <v>1</v>
      </c>
      <c r="E257" s="37" t="s">
        <v>263</v>
      </c>
      <c r="F257" s="92">
        <v>210</v>
      </c>
      <c r="G257" s="94" t="e">
        <f>#REF!</f>
        <v>#REF!</v>
      </c>
      <c r="H257" s="94" t="e">
        <f>#REF!</f>
        <v>#REF!</v>
      </c>
      <c r="I257" s="94" t="e">
        <f>#REF!</f>
        <v>#REF!</v>
      </c>
      <c r="J257" s="65"/>
      <c r="K257" s="65"/>
      <c r="L257" s="65"/>
    </row>
    <row r="258" spans="1:12" ht="63" x14ac:dyDescent="0.2">
      <c r="A258" s="35" t="s">
        <v>208</v>
      </c>
      <c r="B258" s="138" t="s">
        <v>241</v>
      </c>
      <c r="C258" s="91">
        <v>8</v>
      </c>
      <c r="D258" s="91">
        <v>1</v>
      </c>
      <c r="E258" s="37" t="s">
        <v>209</v>
      </c>
      <c r="F258" s="92"/>
      <c r="G258" s="94" t="e">
        <f t="shared" ref="G258:I259" si="54">G259</f>
        <v>#REF!</v>
      </c>
      <c r="H258" s="94" t="e">
        <f t="shared" si="54"/>
        <v>#REF!</v>
      </c>
      <c r="I258" s="94" t="e">
        <f t="shared" si="54"/>
        <v>#REF!</v>
      </c>
      <c r="J258" s="65"/>
      <c r="K258" s="65"/>
      <c r="L258" s="65"/>
    </row>
    <row r="259" spans="1:12" ht="18.75" x14ac:dyDescent="0.2">
      <c r="A259" s="35" t="s">
        <v>26</v>
      </c>
      <c r="B259" s="138" t="s">
        <v>241</v>
      </c>
      <c r="C259" s="91">
        <v>8</v>
      </c>
      <c r="D259" s="91">
        <v>1</v>
      </c>
      <c r="E259" s="37" t="s">
        <v>209</v>
      </c>
      <c r="F259" s="92">
        <v>500</v>
      </c>
      <c r="G259" s="94" t="e">
        <f t="shared" si="54"/>
        <v>#REF!</v>
      </c>
      <c r="H259" s="94" t="e">
        <f t="shared" si="54"/>
        <v>#REF!</v>
      </c>
      <c r="I259" s="94" t="e">
        <f t="shared" si="54"/>
        <v>#REF!</v>
      </c>
      <c r="J259" s="67"/>
      <c r="K259" s="65"/>
      <c r="L259" s="65"/>
    </row>
    <row r="260" spans="1:12" ht="18.75" x14ac:dyDescent="0.25">
      <c r="A260" s="103" t="s">
        <v>27</v>
      </c>
      <c r="B260" s="138" t="s">
        <v>241</v>
      </c>
      <c r="C260" s="91">
        <v>8</v>
      </c>
      <c r="D260" s="91">
        <v>1</v>
      </c>
      <c r="E260" s="37" t="s">
        <v>209</v>
      </c>
      <c r="F260" s="92">
        <v>540</v>
      </c>
      <c r="G260" s="94" t="e">
        <f>#REF!</f>
        <v>#REF!</v>
      </c>
      <c r="H260" s="94" t="e">
        <f>#REF!</f>
        <v>#REF!</v>
      </c>
      <c r="I260" s="94" t="e">
        <f>#REF!</f>
        <v>#REF!</v>
      </c>
      <c r="J260" s="67"/>
      <c r="K260" s="65"/>
      <c r="L260" s="65"/>
    </row>
    <row r="261" spans="1:12" ht="18.75" x14ac:dyDescent="0.2">
      <c r="A261" s="100" t="s">
        <v>98</v>
      </c>
      <c r="B261" s="125">
        <v>555</v>
      </c>
      <c r="C261" s="88">
        <v>10</v>
      </c>
      <c r="D261" s="91"/>
      <c r="E261" s="37"/>
      <c r="F261" s="92"/>
      <c r="G261" s="79" t="e">
        <f t="shared" ref="G261:I264" si="55">G262</f>
        <v>#REF!</v>
      </c>
      <c r="H261" s="79" t="e">
        <f t="shared" si="55"/>
        <v>#REF!</v>
      </c>
      <c r="I261" s="87" t="e">
        <f t="shared" si="55"/>
        <v>#REF!</v>
      </c>
      <c r="J261" s="67"/>
      <c r="K261" s="65"/>
      <c r="L261" s="65"/>
    </row>
    <row r="262" spans="1:12" ht="18.75" x14ac:dyDescent="0.2">
      <c r="A262" s="102" t="s">
        <v>99</v>
      </c>
      <c r="B262" s="125">
        <v>555</v>
      </c>
      <c r="C262" s="88">
        <v>10</v>
      </c>
      <c r="D262" s="88">
        <v>1</v>
      </c>
      <c r="E262" s="96" t="s">
        <v>7</v>
      </c>
      <c r="F262" s="89" t="s">
        <v>7</v>
      </c>
      <c r="G262" s="97" t="e">
        <f t="shared" si="55"/>
        <v>#REF!</v>
      </c>
      <c r="H262" s="97" t="e">
        <f t="shared" si="55"/>
        <v>#REF!</v>
      </c>
      <c r="I262" s="90" t="e">
        <f t="shared" si="55"/>
        <v>#REF!</v>
      </c>
      <c r="J262" s="67"/>
      <c r="K262" s="65"/>
      <c r="L262" s="65"/>
    </row>
    <row r="263" spans="1:12" ht="18.75" x14ac:dyDescent="0.2">
      <c r="A263" s="128" t="s">
        <v>100</v>
      </c>
      <c r="B263" s="138">
        <v>555</v>
      </c>
      <c r="C263" s="91">
        <v>10</v>
      </c>
      <c r="D263" s="91">
        <v>1</v>
      </c>
      <c r="E263" s="37" t="s">
        <v>10</v>
      </c>
      <c r="F263" s="92" t="s">
        <v>7</v>
      </c>
      <c r="G263" s="94" t="e">
        <f t="shared" si="55"/>
        <v>#REF!</v>
      </c>
      <c r="H263" s="94" t="e">
        <f t="shared" si="55"/>
        <v>#REF!</v>
      </c>
      <c r="I263" s="93" t="e">
        <f t="shared" si="55"/>
        <v>#REF!</v>
      </c>
      <c r="J263" s="67"/>
      <c r="K263" s="65"/>
      <c r="L263" s="65"/>
    </row>
    <row r="264" spans="1:12" ht="31.5" x14ac:dyDescent="0.2">
      <c r="A264" s="101" t="s">
        <v>101</v>
      </c>
      <c r="B264" s="138">
        <v>555</v>
      </c>
      <c r="C264" s="91">
        <v>10</v>
      </c>
      <c r="D264" s="91">
        <v>1</v>
      </c>
      <c r="E264" s="37" t="s">
        <v>140</v>
      </c>
      <c r="F264" s="92" t="s">
        <v>7</v>
      </c>
      <c r="G264" s="94" t="e">
        <f t="shared" si="55"/>
        <v>#REF!</v>
      </c>
      <c r="H264" s="94" t="e">
        <f t="shared" si="55"/>
        <v>#REF!</v>
      </c>
      <c r="I264" s="93" t="e">
        <f t="shared" si="55"/>
        <v>#REF!</v>
      </c>
      <c r="J264" s="67"/>
      <c r="K264" s="65"/>
      <c r="L264" s="65"/>
    </row>
    <row r="265" spans="1:12" ht="18.75" x14ac:dyDescent="0.2">
      <c r="A265" s="101" t="s">
        <v>102</v>
      </c>
      <c r="B265" s="138">
        <v>555</v>
      </c>
      <c r="C265" s="91">
        <v>10</v>
      </c>
      <c r="D265" s="91">
        <v>1</v>
      </c>
      <c r="E265" s="37" t="s">
        <v>140</v>
      </c>
      <c r="F265" s="92">
        <v>300</v>
      </c>
      <c r="G265" s="94" t="e">
        <f>G267+G266</f>
        <v>#REF!</v>
      </c>
      <c r="H265" s="94" t="e">
        <f t="shared" ref="H265:I265" si="56">H267+H266</f>
        <v>#REF!</v>
      </c>
      <c r="I265" s="94" t="e">
        <f t="shared" si="56"/>
        <v>#REF!</v>
      </c>
      <c r="J265" s="67"/>
      <c r="K265" s="65"/>
      <c r="L265" s="65"/>
    </row>
    <row r="266" spans="1:12" ht="18.75" x14ac:dyDescent="0.2">
      <c r="A266" s="101" t="e">
        <f>#REF!</f>
        <v>#REF!</v>
      </c>
      <c r="B266" s="198">
        <v>555</v>
      </c>
      <c r="C266" s="91">
        <v>10</v>
      </c>
      <c r="D266" s="91">
        <v>1</v>
      </c>
      <c r="E266" s="37" t="s">
        <v>140</v>
      </c>
      <c r="F266" s="92">
        <v>310</v>
      </c>
      <c r="G266" s="94" t="e">
        <f>#REF!</f>
        <v>#REF!</v>
      </c>
      <c r="H266" s="94" t="e">
        <f>#REF!</f>
        <v>#REF!</v>
      </c>
      <c r="I266" s="94" t="e">
        <f>#REF!</f>
        <v>#REF!</v>
      </c>
      <c r="J266" s="67"/>
      <c r="K266" s="65"/>
      <c r="L266" s="65"/>
    </row>
    <row r="267" spans="1:12" ht="31.5" hidden="1" x14ac:dyDescent="0.2">
      <c r="A267" s="35" t="s">
        <v>146</v>
      </c>
      <c r="B267" s="138">
        <v>555</v>
      </c>
      <c r="C267" s="91">
        <v>10</v>
      </c>
      <c r="D267" s="91">
        <v>1</v>
      </c>
      <c r="E267" s="37" t="s">
        <v>140</v>
      </c>
      <c r="F267" s="92">
        <v>320</v>
      </c>
      <c r="G267" s="94" t="e">
        <f>#REF!</f>
        <v>#REF!</v>
      </c>
      <c r="H267" s="94" t="e">
        <f>#REF!</f>
        <v>#REF!</v>
      </c>
      <c r="I267" s="94" t="e">
        <f>#REF!</f>
        <v>#REF!</v>
      </c>
      <c r="J267" s="67"/>
      <c r="K267" s="65"/>
      <c r="L267" s="71"/>
    </row>
    <row r="268" spans="1:12" ht="18.75" x14ac:dyDescent="0.2">
      <c r="A268" s="102" t="s">
        <v>103</v>
      </c>
      <c r="B268" s="125">
        <v>555</v>
      </c>
      <c r="C268" s="88">
        <v>11</v>
      </c>
      <c r="D268" s="88" t="s">
        <v>7</v>
      </c>
      <c r="E268" s="96" t="s">
        <v>7</v>
      </c>
      <c r="F268" s="89" t="s">
        <v>7</v>
      </c>
      <c r="G268" s="97" t="e">
        <f>G282+G269</f>
        <v>#REF!</v>
      </c>
      <c r="H268" s="97" t="e">
        <f>H282+H269</f>
        <v>#REF!</v>
      </c>
      <c r="I268" s="97" t="e">
        <f>I282+I269</f>
        <v>#REF!</v>
      </c>
      <c r="J268" s="67"/>
      <c r="K268" s="65"/>
      <c r="L268" s="65"/>
    </row>
    <row r="269" spans="1:12" ht="18.75" hidden="1" x14ac:dyDescent="0.2">
      <c r="A269" s="95" t="s">
        <v>255</v>
      </c>
      <c r="B269" s="138">
        <v>555</v>
      </c>
      <c r="C269" s="36">
        <v>11</v>
      </c>
      <c r="D269" s="36">
        <v>2</v>
      </c>
      <c r="E269" s="37"/>
      <c r="F269" s="38" t="s">
        <v>7</v>
      </c>
      <c r="G269" s="97">
        <f>G270+G276</f>
        <v>0</v>
      </c>
      <c r="H269" s="97">
        <f>H270+H276</f>
        <v>0</v>
      </c>
      <c r="I269" s="97">
        <f>I270+I276</f>
        <v>0</v>
      </c>
      <c r="J269" s="67"/>
      <c r="K269" s="65"/>
      <c r="L269" s="65"/>
    </row>
    <row r="270" spans="1:12" ht="18.75" hidden="1" x14ac:dyDescent="0.2">
      <c r="A270" s="48" t="s">
        <v>9</v>
      </c>
      <c r="B270" s="138">
        <v>555</v>
      </c>
      <c r="C270" s="36">
        <v>11</v>
      </c>
      <c r="D270" s="36">
        <v>2</v>
      </c>
      <c r="E270" s="37" t="s">
        <v>261</v>
      </c>
      <c r="F270" s="38" t="s">
        <v>7</v>
      </c>
      <c r="G270" s="51">
        <f>G271</f>
        <v>0</v>
      </c>
      <c r="H270" s="51">
        <f>H271</f>
        <v>0</v>
      </c>
      <c r="I270" s="51">
        <f>I271</f>
        <v>0</v>
      </c>
      <c r="J270" s="67"/>
      <c r="K270" s="65"/>
      <c r="L270" s="65"/>
    </row>
    <row r="271" spans="1:12" ht="78.75" hidden="1" x14ac:dyDescent="0.2">
      <c r="A271" s="48" t="s">
        <v>256</v>
      </c>
      <c r="B271" s="138">
        <v>555</v>
      </c>
      <c r="C271" s="36">
        <v>11</v>
      </c>
      <c r="D271" s="36">
        <v>2</v>
      </c>
      <c r="E271" s="37" t="s">
        <v>261</v>
      </c>
      <c r="F271" s="38"/>
      <c r="G271" s="51">
        <f>G272+G274</f>
        <v>0</v>
      </c>
      <c r="H271" s="51">
        <f>H272+H274</f>
        <v>0</v>
      </c>
      <c r="I271" s="51">
        <f>I272+I274</f>
        <v>0</v>
      </c>
      <c r="J271" s="67"/>
      <c r="K271" s="65"/>
      <c r="L271" s="65"/>
    </row>
    <row r="272" spans="1:12" ht="31.5" hidden="1" x14ac:dyDescent="0.2">
      <c r="A272" s="48" t="s">
        <v>257</v>
      </c>
      <c r="B272" s="138">
        <v>555</v>
      </c>
      <c r="C272" s="36">
        <v>11</v>
      </c>
      <c r="D272" s="36">
        <v>2</v>
      </c>
      <c r="E272" s="37" t="s">
        <v>261</v>
      </c>
      <c r="F272" s="38" t="s">
        <v>258</v>
      </c>
      <c r="G272" s="51">
        <f>G273</f>
        <v>0</v>
      </c>
      <c r="H272" s="51">
        <f>H273</f>
        <v>0</v>
      </c>
      <c r="I272" s="51">
        <f>I273</f>
        <v>0</v>
      </c>
      <c r="J272" s="67"/>
      <c r="K272" s="65"/>
      <c r="L272" s="65"/>
    </row>
    <row r="273" spans="1:12" ht="31.5" hidden="1" x14ac:dyDescent="0.2">
      <c r="A273" s="48" t="s">
        <v>18</v>
      </c>
      <c r="B273" s="138">
        <v>555</v>
      </c>
      <c r="C273" s="36">
        <v>11</v>
      </c>
      <c r="D273" s="36">
        <v>2</v>
      </c>
      <c r="E273" s="37" t="s">
        <v>261</v>
      </c>
      <c r="F273" s="38" t="s">
        <v>259</v>
      </c>
      <c r="G273" s="51">
        <v>0</v>
      </c>
      <c r="H273" s="51">
        <v>0</v>
      </c>
      <c r="I273" s="64">
        <v>0</v>
      </c>
      <c r="J273" s="67"/>
      <c r="K273" s="65"/>
      <c r="L273" s="65"/>
    </row>
    <row r="274" spans="1:12" ht="31.5" hidden="1" x14ac:dyDescent="0.2">
      <c r="A274" s="35" t="s">
        <v>167</v>
      </c>
      <c r="B274" s="138">
        <v>555</v>
      </c>
      <c r="C274" s="36">
        <v>11</v>
      </c>
      <c r="D274" s="36">
        <v>2</v>
      </c>
      <c r="E274" s="37" t="s">
        <v>261</v>
      </c>
      <c r="F274" s="38">
        <v>400</v>
      </c>
      <c r="G274" s="51">
        <f>G275</f>
        <v>0</v>
      </c>
      <c r="H274" s="51">
        <f>H275</f>
        <v>0</v>
      </c>
      <c r="I274" s="51">
        <f>I275</f>
        <v>0</v>
      </c>
      <c r="J274" s="67"/>
      <c r="K274" s="65"/>
      <c r="L274" s="65"/>
    </row>
    <row r="275" spans="1:12" ht="18.75" hidden="1" x14ac:dyDescent="0.2">
      <c r="A275" s="35" t="s">
        <v>168</v>
      </c>
      <c r="B275" s="138">
        <v>555</v>
      </c>
      <c r="C275" s="36">
        <v>11</v>
      </c>
      <c r="D275" s="36">
        <v>2</v>
      </c>
      <c r="E275" s="37" t="s">
        <v>261</v>
      </c>
      <c r="F275" s="38">
        <v>410</v>
      </c>
      <c r="G275" s="51">
        <v>0</v>
      </c>
      <c r="H275" s="51">
        <v>0</v>
      </c>
      <c r="I275" s="64">
        <v>0</v>
      </c>
      <c r="J275" s="67"/>
      <c r="K275" s="65"/>
      <c r="L275" s="65"/>
    </row>
    <row r="276" spans="1:12" s="25" customFormat="1" ht="31.5" hidden="1" x14ac:dyDescent="0.2">
      <c r="A276" s="100" t="s">
        <v>9</v>
      </c>
      <c r="B276" s="125">
        <v>555</v>
      </c>
      <c r="C276" s="84">
        <v>11</v>
      </c>
      <c r="D276" s="84">
        <v>2</v>
      </c>
      <c r="E276" s="85" t="s">
        <v>262</v>
      </c>
      <c r="F276" s="86" t="s">
        <v>7</v>
      </c>
      <c r="G276" s="79">
        <f>G277</f>
        <v>0</v>
      </c>
      <c r="H276" s="79">
        <f>H277</f>
        <v>0</v>
      </c>
      <c r="I276" s="79">
        <f>I277</f>
        <v>0</v>
      </c>
      <c r="J276" s="68"/>
      <c r="K276" s="69"/>
      <c r="L276" s="69"/>
    </row>
    <row r="277" spans="1:12" ht="63" hidden="1" x14ac:dyDescent="0.2">
      <c r="A277" s="35" t="s">
        <v>260</v>
      </c>
      <c r="B277" s="138">
        <v>555</v>
      </c>
      <c r="C277" s="36">
        <v>11</v>
      </c>
      <c r="D277" s="36">
        <v>2</v>
      </c>
      <c r="E277" s="37" t="s">
        <v>262</v>
      </c>
      <c r="F277" s="38" t="s">
        <v>7</v>
      </c>
      <c r="G277" s="51">
        <f>G278+G280</f>
        <v>0</v>
      </c>
      <c r="H277" s="51">
        <f>H278+H280</f>
        <v>0</v>
      </c>
      <c r="I277" s="51">
        <f>I278+I280</f>
        <v>0</v>
      </c>
      <c r="J277" s="67"/>
      <c r="K277" s="65"/>
      <c r="L277" s="65"/>
    </row>
    <row r="278" spans="1:12" ht="31.5" hidden="1" x14ac:dyDescent="0.2">
      <c r="A278" s="35" t="s">
        <v>257</v>
      </c>
      <c r="B278" s="138">
        <v>555</v>
      </c>
      <c r="C278" s="36">
        <v>11</v>
      </c>
      <c r="D278" s="36">
        <v>2</v>
      </c>
      <c r="E278" s="37" t="s">
        <v>262</v>
      </c>
      <c r="F278" s="38" t="s">
        <v>258</v>
      </c>
      <c r="G278" s="51">
        <f>G279</f>
        <v>0</v>
      </c>
      <c r="H278" s="51">
        <f>H279</f>
        <v>0</v>
      </c>
      <c r="I278" s="51">
        <f>I279</f>
        <v>0</v>
      </c>
      <c r="J278" s="67"/>
      <c r="K278" s="65"/>
      <c r="L278" s="65"/>
    </row>
    <row r="279" spans="1:12" ht="31.5" hidden="1" x14ac:dyDescent="0.2">
      <c r="A279" s="35" t="s">
        <v>18</v>
      </c>
      <c r="B279" s="138">
        <v>555</v>
      </c>
      <c r="C279" s="36">
        <v>11</v>
      </c>
      <c r="D279" s="36">
        <v>2</v>
      </c>
      <c r="E279" s="37" t="s">
        <v>262</v>
      </c>
      <c r="F279" s="38" t="s">
        <v>259</v>
      </c>
      <c r="G279" s="51">
        <v>0</v>
      </c>
      <c r="H279" s="51">
        <v>0</v>
      </c>
      <c r="I279" s="64">
        <v>0</v>
      </c>
      <c r="J279" s="67"/>
      <c r="K279" s="65"/>
      <c r="L279" s="65"/>
    </row>
    <row r="280" spans="1:12" ht="31.5" hidden="1" x14ac:dyDescent="0.2">
      <c r="A280" s="35" t="s">
        <v>167</v>
      </c>
      <c r="B280" s="138">
        <v>555</v>
      </c>
      <c r="C280" s="36">
        <v>11</v>
      </c>
      <c r="D280" s="36">
        <v>2</v>
      </c>
      <c r="E280" s="37" t="s">
        <v>262</v>
      </c>
      <c r="F280" s="38">
        <v>400</v>
      </c>
      <c r="G280" s="51">
        <f>G281</f>
        <v>0</v>
      </c>
      <c r="H280" s="51">
        <f>H281</f>
        <v>0</v>
      </c>
      <c r="I280" s="51">
        <f>I281</f>
        <v>0</v>
      </c>
      <c r="J280" s="67"/>
      <c r="K280" s="65"/>
      <c r="L280" s="65"/>
    </row>
    <row r="281" spans="1:12" ht="31.5" hidden="1" x14ac:dyDescent="0.2">
      <c r="A281" s="35" t="s">
        <v>168</v>
      </c>
      <c r="B281" s="138">
        <v>555</v>
      </c>
      <c r="C281" s="36">
        <v>11</v>
      </c>
      <c r="D281" s="36">
        <v>2</v>
      </c>
      <c r="E281" s="37" t="s">
        <v>262</v>
      </c>
      <c r="F281" s="38">
        <v>410</v>
      </c>
      <c r="G281" s="51">
        <v>0</v>
      </c>
      <c r="H281" s="51">
        <v>0</v>
      </c>
      <c r="I281" s="64">
        <v>0</v>
      </c>
      <c r="J281" s="67"/>
      <c r="K281" s="65"/>
      <c r="L281" s="65"/>
    </row>
    <row r="282" spans="1:12" ht="18.75" x14ac:dyDescent="0.2">
      <c r="A282" s="102" t="s">
        <v>107</v>
      </c>
      <c r="B282" s="125">
        <v>555</v>
      </c>
      <c r="C282" s="88">
        <v>11</v>
      </c>
      <c r="D282" s="88">
        <v>5</v>
      </c>
      <c r="E282" s="96" t="s">
        <v>7</v>
      </c>
      <c r="F282" s="89" t="s">
        <v>7</v>
      </c>
      <c r="G282" s="97" t="e">
        <f t="shared" ref="G282:I283" si="57">G283</f>
        <v>#REF!</v>
      </c>
      <c r="H282" s="97" t="e">
        <f t="shared" si="57"/>
        <v>#REF!</v>
      </c>
      <c r="I282" s="97" t="e">
        <f t="shared" si="57"/>
        <v>#REF!</v>
      </c>
      <c r="J282" s="67"/>
      <c r="K282" s="65"/>
      <c r="L282" s="65"/>
    </row>
    <row r="283" spans="1:12" ht="47.25" x14ac:dyDescent="0.2">
      <c r="A283" s="100" t="s">
        <v>210</v>
      </c>
      <c r="B283" s="125" t="s">
        <v>241</v>
      </c>
      <c r="C283" s="84">
        <v>11</v>
      </c>
      <c r="D283" s="84">
        <v>5</v>
      </c>
      <c r="E283" s="85" t="s">
        <v>104</v>
      </c>
      <c r="F283" s="86"/>
      <c r="G283" s="79" t="e">
        <f t="shared" si="57"/>
        <v>#REF!</v>
      </c>
      <c r="H283" s="79" t="e">
        <f t="shared" si="57"/>
        <v>#REF!</v>
      </c>
      <c r="I283" s="79" t="e">
        <f t="shared" si="57"/>
        <v>#REF!</v>
      </c>
      <c r="J283" s="67"/>
      <c r="K283" s="65"/>
      <c r="L283" s="65"/>
    </row>
    <row r="284" spans="1:12" ht="63" x14ac:dyDescent="0.2">
      <c r="A284" s="35" t="s">
        <v>211</v>
      </c>
      <c r="B284" s="138" t="s">
        <v>241</v>
      </c>
      <c r="C284" s="91">
        <v>11</v>
      </c>
      <c r="D284" s="91">
        <v>5</v>
      </c>
      <c r="E284" s="37" t="s">
        <v>213</v>
      </c>
      <c r="F284" s="92"/>
      <c r="G284" s="94" t="e">
        <f>G285+G287</f>
        <v>#REF!</v>
      </c>
      <c r="H284" s="94" t="e">
        <f>H285+H287</f>
        <v>#REF!</v>
      </c>
      <c r="I284" s="94" t="e">
        <f>I285+I287</f>
        <v>#REF!</v>
      </c>
      <c r="J284" s="67"/>
      <c r="K284" s="65"/>
      <c r="L284" s="65"/>
    </row>
    <row r="285" spans="1:12" ht="63" x14ac:dyDescent="0.2">
      <c r="A285" s="35" t="s">
        <v>13</v>
      </c>
      <c r="B285" s="138" t="s">
        <v>241</v>
      </c>
      <c r="C285" s="91">
        <v>11</v>
      </c>
      <c r="D285" s="91">
        <v>5</v>
      </c>
      <c r="E285" s="37" t="s">
        <v>213</v>
      </c>
      <c r="F285" s="38">
        <v>100</v>
      </c>
      <c r="G285" s="51" t="e">
        <f>G286</f>
        <v>#REF!</v>
      </c>
      <c r="H285" s="51" t="e">
        <f>H286</f>
        <v>#REF!</v>
      </c>
      <c r="I285" s="51" t="e">
        <f>I286</f>
        <v>#REF!</v>
      </c>
      <c r="J285" s="67"/>
      <c r="K285" s="65"/>
      <c r="L285" s="65"/>
    </row>
    <row r="286" spans="1:12" ht="31.5" x14ac:dyDescent="0.2">
      <c r="A286" s="35" t="s">
        <v>43</v>
      </c>
      <c r="B286" s="138" t="s">
        <v>241</v>
      </c>
      <c r="C286" s="91">
        <v>11</v>
      </c>
      <c r="D286" s="91">
        <v>5</v>
      </c>
      <c r="E286" s="37" t="s">
        <v>213</v>
      </c>
      <c r="F286" s="38">
        <v>120</v>
      </c>
      <c r="G286" s="51" t="e">
        <f>#REF!</f>
        <v>#REF!</v>
      </c>
      <c r="H286" s="51" t="e">
        <f>#REF!</f>
        <v>#REF!</v>
      </c>
      <c r="I286" s="51" t="e">
        <f>#REF!</f>
        <v>#REF!</v>
      </c>
      <c r="J286" s="67"/>
      <c r="K286" s="65"/>
      <c r="L286" s="65"/>
    </row>
    <row r="287" spans="1:12" ht="31.5" x14ac:dyDescent="0.2">
      <c r="A287" s="35" t="s">
        <v>142</v>
      </c>
      <c r="B287" s="138" t="s">
        <v>241</v>
      </c>
      <c r="C287" s="91">
        <v>11</v>
      </c>
      <c r="D287" s="91">
        <v>5</v>
      </c>
      <c r="E287" s="37" t="s">
        <v>213</v>
      </c>
      <c r="F287" s="38">
        <v>200</v>
      </c>
      <c r="G287" s="51" t="e">
        <f>G288</f>
        <v>#REF!</v>
      </c>
      <c r="H287" s="51" t="e">
        <f>H288</f>
        <v>#REF!</v>
      </c>
      <c r="I287" s="51" t="e">
        <f>I288</f>
        <v>#REF!</v>
      </c>
      <c r="J287" s="67"/>
      <c r="K287" s="65"/>
      <c r="L287" s="65"/>
    </row>
    <row r="288" spans="1:12" ht="31.5" x14ac:dyDescent="0.2">
      <c r="A288" s="35" t="s">
        <v>18</v>
      </c>
      <c r="B288" s="138">
        <v>555</v>
      </c>
      <c r="C288" s="91">
        <v>11</v>
      </c>
      <c r="D288" s="91">
        <v>5</v>
      </c>
      <c r="E288" s="37" t="s">
        <v>213</v>
      </c>
      <c r="F288" s="38">
        <v>240</v>
      </c>
      <c r="G288" s="51" t="e">
        <f>#REF!</f>
        <v>#REF!</v>
      </c>
      <c r="H288" s="51" t="e">
        <f>#REF!</f>
        <v>#REF!</v>
      </c>
      <c r="I288" s="51" t="e">
        <f>#REF!</f>
        <v>#REF!</v>
      </c>
      <c r="J288" s="67"/>
      <c r="K288" s="65"/>
      <c r="L288" s="65"/>
    </row>
    <row r="289" spans="1:12" ht="18.75" x14ac:dyDescent="0.2">
      <c r="A289" s="100" t="s">
        <v>214</v>
      </c>
      <c r="B289" s="125" t="s">
        <v>241</v>
      </c>
      <c r="C289" s="84">
        <v>12</v>
      </c>
      <c r="D289" s="84"/>
      <c r="E289" s="85"/>
      <c r="F289" s="86"/>
      <c r="G289" s="79" t="e">
        <f t="shared" ref="G289:I291" si="58">G290</f>
        <v>#REF!</v>
      </c>
      <c r="H289" s="79" t="e">
        <f t="shared" si="58"/>
        <v>#REF!</v>
      </c>
      <c r="I289" s="79" t="e">
        <f t="shared" si="58"/>
        <v>#REF!</v>
      </c>
      <c r="J289" s="67"/>
      <c r="K289" s="65"/>
      <c r="L289" s="65"/>
    </row>
    <row r="290" spans="1:12" ht="18.75" x14ac:dyDescent="0.2">
      <c r="A290" s="100" t="s">
        <v>215</v>
      </c>
      <c r="B290" s="125" t="s">
        <v>241</v>
      </c>
      <c r="C290" s="84">
        <v>12</v>
      </c>
      <c r="D290" s="84">
        <v>2</v>
      </c>
      <c r="E290" s="85"/>
      <c r="F290" s="86"/>
      <c r="G290" s="79" t="e">
        <f t="shared" si="58"/>
        <v>#REF!</v>
      </c>
      <c r="H290" s="79" t="e">
        <f t="shared" si="58"/>
        <v>#REF!</v>
      </c>
      <c r="I290" s="79" t="e">
        <f t="shared" si="58"/>
        <v>#REF!</v>
      </c>
      <c r="J290" s="67"/>
      <c r="K290" s="65"/>
      <c r="L290" s="65"/>
    </row>
    <row r="291" spans="1:12" s="60" customFormat="1" ht="18.75" x14ac:dyDescent="0.2">
      <c r="A291" s="35" t="s">
        <v>9</v>
      </c>
      <c r="B291" s="138" t="s">
        <v>241</v>
      </c>
      <c r="C291" s="36">
        <v>12</v>
      </c>
      <c r="D291" s="36">
        <v>2</v>
      </c>
      <c r="E291" s="37" t="s">
        <v>10</v>
      </c>
      <c r="F291" s="38"/>
      <c r="G291" s="51" t="e">
        <f t="shared" si="58"/>
        <v>#REF!</v>
      </c>
      <c r="H291" s="51" t="e">
        <f t="shared" si="58"/>
        <v>#REF!</v>
      </c>
      <c r="I291" s="51" t="e">
        <f t="shared" si="58"/>
        <v>#REF!</v>
      </c>
      <c r="J291" s="67"/>
      <c r="K291" s="74"/>
      <c r="L291" s="74"/>
    </row>
    <row r="292" spans="1:12" s="60" customFormat="1" ht="47.25" x14ac:dyDescent="0.2">
      <c r="A292" s="35" t="s">
        <v>216</v>
      </c>
      <c r="B292" s="138" t="s">
        <v>241</v>
      </c>
      <c r="C292" s="36">
        <v>12</v>
      </c>
      <c r="D292" s="36">
        <v>2</v>
      </c>
      <c r="E292" s="37" t="s">
        <v>217</v>
      </c>
      <c r="F292" s="38"/>
      <c r="G292" s="51" t="e">
        <f>G293+G295+G297</f>
        <v>#REF!</v>
      </c>
      <c r="H292" s="51" t="e">
        <f>H293+H295+H297</f>
        <v>#REF!</v>
      </c>
      <c r="I292" s="51" t="e">
        <f>I293+I295+I297</f>
        <v>#REF!</v>
      </c>
      <c r="J292" s="67"/>
      <c r="K292" s="74"/>
      <c r="L292" s="74"/>
    </row>
    <row r="293" spans="1:12" s="60" customFormat="1" ht="63" x14ac:dyDescent="0.2">
      <c r="A293" s="35" t="s">
        <v>13</v>
      </c>
      <c r="B293" s="138" t="s">
        <v>241</v>
      </c>
      <c r="C293" s="36">
        <v>12</v>
      </c>
      <c r="D293" s="36">
        <v>2</v>
      </c>
      <c r="E293" s="37" t="s">
        <v>217</v>
      </c>
      <c r="F293" s="38">
        <v>100</v>
      </c>
      <c r="G293" s="51" t="e">
        <f>G294</f>
        <v>#REF!</v>
      </c>
      <c r="H293" s="51" t="e">
        <f>H294</f>
        <v>#REF!</v>
      </c>
      <c r="I293" s="51" t="e">
        <f>I294</f>
        <v>#REF!</v>
      </c>
      <c r="J293" s="67"/>
      <c r="K293" s="74"/>
      <c r="L293" s="74"/>
    </row>
    <row r="294" spans="1:12" ht="18.75" x14ac:dyDescent="0.2">
      <c r="A294" s="35" t="s">
        <v>91</v>
      </c>
      <c r="B294" s="138" t="s">
        <v>241</v>
      </c>
      <c r="C294" s="91">
        <v>12</v>
      </c>
      <c r="D294" s="91">
        <v>2</v>
      </c>
      <c r="E294" s="37" t="s">
        <v>217</v>
      </c>
      <c r="F294" s="92">
        <v>110</v>
      </c>
      <c r="G294" s="94" t="e">
        <f>#REF!</f>
        <v>#REF!</v>
      </c>
      <c r="H294" s="94" t="e">
        <f>#REF!</f>
        <v>#REF!</v>
      </c>
      <c r="I294" s="94" t="e">
        <f>#REF!</f>
        <v>#REF!</v>
      </c>
      <c r="J294" s="67"/>
      <c r="K294" s="65"/>
      <c r="L294" s="65"/>
    </row>
    <row r="295" spans="1:12" ht="31.5" x14ac:dyDescent="0.2">
      <c r="A295" s="35" t="s">
        <v>142</v>
      </c>
      <c r="B295" s="138" t="s">
        <v>241</v>
      </c>
      <c r="C295" s="91">
        <v>12</v>
      </c>
      <c r="D295" s="91">
        <v>2</v>
      </c>
      <c r="E295" s="37" t="s">
        <v>217</v>
      </c>
      <c r="F295" s="38">
        <v>200</v>
      </c>
      <c r="G295" s="51" t="e">
        <f>G296</f>
        <v>#REF!</v>
      </c>
      <c r="H295" s="51" t="e">
        <f>H296</f>
        <v>#REF!</v>
      </c>
      <c r="I295" s="51" t="e">
        <f>I296</f>
        <v>#REF!</v>
      </c>
      <c r="J295" s="67"/>
      <c r="K295" s="65"/>
      <c r="L295" s="65"/>
    </row>
    <row r="296" spans="1:12" ht="31.5" x14ac:dyDescent="0.2">
      <c r="A296" s="35" t="s">
        <v>18</v>
      </c>
      <c r="B296" s="138" t="s">
        <v>241</v>
      </c>
      <c r="C296" s="91">
        <v>12</v>
      </c>
      <c r="D296" s="91">
        <v>2</v>
      </c>
      <c r="E296" s="37" t="s">
        <v>217</v>
      </c>
      <c r="F296" s="38">
        <v>240</v>
      </c>
      <c r="G296" s="51" t="e">
        <f>#REF!</f>
        <v>#REF!</v>
      </c>
      <c r="H296" s="51" t="e">
        <f>#REF!</f>
        <v>#REF!</v>
      </c>
      <c r="I296" s="51" t="e">
        <f>#REF!</f>
        <v>#REF!</v>
      </c>
      <c r="J296" s="67"/>
      <c r="K296" s="65"/>
      <c r="L296" s="65"/>
    </row>
    <row r="297" spans="1:12" ht="18.75" x14ac:dyDescent="0.2">
      <c r="A297" s="48" t="s">
        <v>19</v>
      </c>
      <c r="B297" s="138" t="s">
        <v>241</v>
      </c>
      <c r="C297" s="91">
        <v>12</v>
      </c>
      <c r="D297" s="91">
        <v>2</v>
      </c>
      <c r="E297" s="37" t="s">
        <v>217</v>
      </c>
      <c r="F297" s="38">
        <v>800</v>
      </c>
      <c r="G297" s="51" t="e">
        <f>G298</f>
        <v>#REF!</v>
      </c>
      <c r="H297" s="51">
        <f>H298</f>
        <v>0</v>
      </c>
      <c r="I297" s="64">
        <f>I298</f>
        <v>0</v>
      </c>
      <c r="J297" s="67"/>
      <c r="K297" s="65"/>
      <c r="L297" s="65"/>
    </row>
    <row r="298" spans="1:12" ht="18.75" x14ac:dyDescent="0.2">
      <c r="A298" s="48" t="s">
        <v>20</v>
      </c>
      <c r="B298" s="138" t="s">
        <v>241</v>
      </c>
      <c r="C298" s="91">
        <v>12</v>
      </c>
      <c r="D298" s="91">
        <v>2</v>
      </c>
      <c r="E298" s="37" t="s">
        <v>217</v>
      </c>
      <c r="F298" s="38">
        <v>850</v>
      </c>
      <c r="G298" s="51" t="e">
        <f>#REF!</f>
        <v>#REF!</v>
      </c>
      <c r="H298" s="51">
        <v>0</v>
      </c>
      <c r="I298" s="64">
        <v>0</v>
      </c>
      <c r="J298" s="67"/>
      <c r="K298" s="65"/>
      <c r="L298" s="65"/>
    </row>
    <row r="299" spans="1:12" ht="18.75" x14ac:dyDescent="0.2">
      <c r="A299" s="83" t="s">
        <v>108</v>
      </c>
      <c r="B299" s="125">
        <v>555</v>
      </c>
      <c r="C299" s="84">
        <v>99</v>
      </c>
      <c r="D299" s="84"/>
      <c r="E299" s="85" t="s">
        <v>7</v>
      </c>
      <c r="F299" s="86" t="s">
        <v>7</v>
      </c>
      <c r="G299" s="79">
        <f t="shared" ref="G299:I303" si="59">G300</f>
        <v>0</v>
      </c>
      <c r="H299" s="79" t="e">
        <f t="shared" si="59"/>
        <v>#REF!</v>
      </c>
      <c r="I299" s="87" t="e">
        <f t="shared" si="59"/>
        <v>#REF!</v>
      </c>
      <c r="J299" s="67"/>
      <c r="K299" s="65"/>
      <c r="L299" s="65"/>
    </row>
    <row r="300" spans="1:12" ht="18.75" x14ac:dyDescent="0.2">
      <c r="A300" s="48" t="s">
        <v>108</v>
      </c>
      <c r="B300" s="138">
        <v>555</v>
      </c>
      <c r="C300" s="36">
        <v>99</v>
      </c>
      <c r="D300" s="36">
        <v>99</v>
      </c>
      <c r="E300" s="37"/>
      <c r="F300" s="38"/>
      <c r="G300" s="51">
        <f t="shared" si="59"/>
        <v>0</v>
      </c>
      <c r="H300" s="51" t="e">
        <f t="shared" si="59"/>
        <v>#REF!</v>
      </c>
      <c r="I300" s="64" t="e">
        <f t="shared" si="59"/>
        <v>#REF!</v>
      </c>
      <c r="J300" s="67"/>
      <c r="K300" s="65"/>
      <c r="L300" s="65"/>
    </row>
    <row r="301" spans="1:12" ht="18.75" x14ac:dyDescent="0.2">
      <c r="A301" s="48" t="s">
        <v>9</v>
      </c>
      <c r="B301" s="138">
        <v>555</v>
      </c>
      <c r="C301" s="36">
        <v>99</v>
      </c>
      <c r="D301" s="36">
        <v>99</v>
      </c>
      <c r="E301" s="37" t="s">
        <v>10</v>
      </c>
      <c r="F301" s="38"/>
      <c r="G301" s="51">
        <f t="shared" si="59"/>
        <v>0</v>
      </c>
      <c r="H301" s="51" t="e">
        <f t="shared" si="59"/>
        <v>#REF!</v>
      </c>
      <c r="I301" s="64" t="e">
        <f t="shared" si="59"/>
        <v>#REF!</v>
      </c>
      <c r="J301" s="67"/>
      <c r="K301" s="65"/>
      <c r="L301" s="65"/>
    </row>
    <row r="302" spans="1:12" ht="18.75" x14ac:dyDescent="0.2">
      <c r="A302" s="48" t="s">
        <v>108</v>
      </c>
      <c r="B302" s="138">
        <v>555</v>
      </c>
      <c r="C302" s="36">
        <v>99</v>
      </c>
      <c r="D302" s="36">
        <v>99</v>
      </c>
      <c r="E302" s="37" t="s">
        <v>109</v>
      </c>
      <c r="F302" s="38"/>
      <c r="G302" s="51">
        <f t="shared" si="59"/>
        <v>0</v>
      </c>
      <c r="H302" s="51" t="e">
        <f t="shared" si="59"/>
        <v>#REF!</v>
      </c>
      <c r="I302" s="64" t="e">
        <f t="shared" si="59"/>
        <v>#REF!</v>
      </c>
      <c r="J302" s="67"/>
      <c r="K302" s="65"/>
      <c r="L302" s="65"/>
    </row>
    <row r="303" spans="1:12" ht="18.75" x14ac:dyDescent="0.2">
      <c r="A303" s="48" t="s">
        <v>108</v>
      </c>
      <c r="B303" s="138">
        <v>555</v>
      </c>
      <c r="C303" s="36">
        <v>99</v>
      </c>
      <c r="D303" s="36">
        <v>99</v>
      </c>
      <c r="E303" s="37" t="s">
        <v>109</v>
      </c>
      <c r="F303" s="38">
        <v>900</v>
      </c>
      <c r="G303" s="51">
        <f t="shared" si="59"/>
        <v>0</v>
      </c>
      <c r="H303" s="51" t="e">
        <f t="shared" si="59"/>
        <v>#REF!</v>
      </c>
      <c r="I303" s="64" t="e">
        <f t="shared" si="59"/>
        <v>#REF!</v>
      </c>
      <c r="J303" s="67"/>
      <c r="K303" s="65"/>
      <c r="L303" s="65"/>
    </row>
    <row r="304" spans="1:12" ht="18.75" x14ac:dyDescent="0.2">
      <c r="A304" s="48" t="s">
        <v>108</v>
      </c>
      <c r="B304" s="138">
        <v>555</v>
      </c>
      <c r="C304" s="36">
        <v>99</v>
      </c>
      <c r="D304" s="36">
        <v>99</v>
      </c>
      <c r="E304" s="37" t="s">
        <v>109</v>
      </c>
      <c r="F304" s="38">
        <v>990</v>
      </c>
      <c r="G304" s="51">
        <v>0</v>
      </c>
      <c r="H304" s="51" t="e">
        <f>#REF!</f>
        <v>#REF!</v>
      </c>
      <c r="I304" s="51" t="e">
        <f>#REF!</f>
        <v>#REF!</v>
      </c>
      <c r="J304" s="67"/>
      <c r="K304" s="65"/>
      <c r="L304" s="65"/>
    </row>
    <row r="305" spans="1:12" ht="18.75" x14ac:dyDescent="0.25">
      <c r="A305" s="305" t="s">
        <v>110</v>
      </c>
      <c r="B305" s="306"/>
      <c r="C305" s="306"/>
      <c r="D305" s="306"/>
      <c r="E305" s="306"/>
      <c r="F305" s="306"/>
      <c r="G305" s="98" t="e">
        <f>G10+G76+G83+G99+G147+G231+G242+G261+G268+G289+G299</f>
        <v>#REF!</v>
      </c>
      <c r="H305" s="98" t="e">
        <f>H10+H76+H83+H99+H147+H231+H242+H261+H268+H289+H299</f>
        <v>#REF!</v>
      </c>
      <c r="I305" s="98" t="e">
        <f>I10+I76+I83+I99+I147+I231+I242+I261+I268+I289+I299</f>
        <v>#REF!</v>
      </c>
      <c r="J305" s="67"/>
      <c r="K305" s="67"/>
      <c r="L305" s="65"/>
    </row>
    <row r="306" spans="1:12" ht="15.75" x14ac:dyDescent="0.25">
      <c r="A306" s="8"/>
      <c r="B306" s="8"/>
      <c r="C306" s="9"/>
      <c r="D306" s="9"/>
      <c r="E306" s="5"/>
      <c r="F306" s="10"/>
      <c r="G306" s="62">
        <v>600351.5</v>
      </c>
      <c r="H306" s="62">
        <v>66682.399999999994</v>
      </c>
      <c r="I306" s="62">
        <v>72982.100000000006</v>
      </c>
      <c r="J306" s="11"/>
    </row>
    <row r="307" spans="1:12" ht="12" customHeight="1" x14ac:dyDescent="0.25">
      <c r="A307" s="12"/>
      <c r="B307" s="12"/>
      <c r="C307" s="13"/>
      <c r="D307" s="13"/>
      <c r="E307" s="14"/>
      <c r="F307" s="15"/>
      <c r="G307" s="15"/>
      <c r="H307" s="15"/>
      <c r="I307" s="16"/>
      <c r="J307" s="11"/>
    </row>
    <row r="308" spans="1:12" ht="12.75" customHeight="1" x14ac:dyDescent="0.25">
      <c r="A308" s="8"/>
      <c r="B308" s="8"/>
      <c r="C308" s="13"/>
      <c r="D308" s="13"/>
      <c r="E308" s="17"/>
      <c r="F308" s="15"/>
      <c r="G308" s="136" t="e">
        <f>G306-G305</f>
        <v>#REF!</v>
      </c>
      <c r="H308" s="136" t="e">
        <f>H306-H305</f>
        <v>#REF!</v>
      </c>
      <c r="I308" s="136" t="e">
        <f>I306-I305</f>
        <v>#REF!</v>
      </c>
      <c r="J308" s="11"/>
    </row>
    <row r="309" spans="1:12" ht="12.75" customHeight="1" x14ac:dyDescent="0.25">
      <c r="A309" s="8"/>
      <c r="B309" s="8"/>
      <c r="C309" s="18"/>
      <c r="D309" s="18"/>
      <c r="E309" s="17"/>
      <c r="F309" s="15"/>
      <c r="G309" s="15"/>
      <c r="H309" s="15"/>
      <c r="I309" s="16"/>
      <c r="J309" s="11"/>
    </row>
    <row r="310" spans="1:12" ht="12.75" customHeight="1" x14ac:dyDescent="0.2">
      <c r="A310" s="8"/>
      <c r="B310" s="8"/>
      <c r="C310" s="19"/>
      <c r="D310" s="19"/>
      <c r="E310" s="16"/>
      <c r="F310" s="19"/>
      <c r="G310" s="19"/>
      <c r="H310" s="19"/>
      <c r="I310" s="19"/>
      <c r="J310" s="11"/>
    </row>
    <row r="311" spans="1:12" ht="14.25" customHeight="1" x14ac:dyDescent="0.2">
      <c r="A311" s="8"/>
      <c r="B311" s="8"/>
      <c r="C311" s="18"/>
      <c r="D311" s="18"/>
      <c r="E311" s="19"/>
      <c r="F311" s="15"/>
      <c r="G311" s="15"/>
      <c r="H311" s="15"/>
      <c r="I311" s="16"/>
      <c r="J311" s="11"/>
    </row>
    <row r="312" spans="1:12" ht="15.75" x14ac:dyDescent="0.25">
      <c r="A312" s="9"/>
      <c r="B312" s="9"/>
      <c r="C312" s="20"/>
      <c r="D312" s="20"/>
      <c r="E312" s="16"/>
      <c r="F312" s="20"/>
      <c r="G312" s="20"/>
      <c r="H312" s="20"/>
      <c r="I312" s="20"/>
    </row>
    <row r="313" spans="1:12" ht="15.75" x14ac:dyDescent="0.25">
      <c r="A313" s="21"/>
      <c r="B313" s="21"/>
    </row>
    <row r="314" spans="1:12" ht="15.75" x14ac:dyDescent="0.25">
      <c r="A314" s="21"/>
      <c r="B314" s="21"/>
    </row>
    <row r="315" spans="1:12" ht="15" x14ac:dyDescent="0.2">
      <c r="A315" s="22"/>
      <c r="B315" s="22"/>
    </row>
    <row r="316" spans="1:12" ht="15" x14ac:dyDescent="0.2">
      <c r="A316" s="23"/>
      <c r="B316" s="23"/>
    </row>
    <row r="317" spans="1:12" ht="15" x14ac:dyDescent="0.2">
      <c r="A317" s="22"/>
      <c r="B317" s="22"/>
    </row>
  </sheetData>
  <mergeCells count="12">
    <mergeCell ref="F1:I1"/>
    <mergeCell ref="E3:I3"/>
    <mergeCell ref="A5:I5"/>
    <mergeCell ref="A305:F305"/>
    <mergeCell ref="F7:F8"/>
    <mergeCell ref="G7:I7"/>
    <mergeCell ref="G2:I2"/>
    <mergeCell ref="A7:A8"/>
    <mergeCell ref="B7:B8"/>
    <mergeCell ref="C7:C8"/>
    <mergeCell ref="D7:D8"/>
    <mergeCell ref="E7:E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>
    <oddFooter>Страница &amp;P из &amp;N</oddFooter>
  </headerFooter>
  <ignoredErrors>
    <ignoredError sqref="I78 I63 H63:H65 G27:I27 G63 G78 H67:H68 H73 H76:H7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zoomScale="80" zoomScaleNormal="80" workbookViewId="0">
      <selection activeCell="J3" sqref="J3:L3"/>
    </sheetView>
  </sheetViews>
  <sheetFormatPr defaultRowHeight="15" x14ac:dyDescent="0.25"/>
  <cols>
    <col min="1" max="1" width="59.5703125" customWidth="1"/>
    <col min="2" max="2" width="7.85546875" customWidth="1"/>
    <col min="3" max="4" width="6.5703125" customWidth="1"/>
    <col min="5" max="5" width="7.140625" customWidth="1"/>
    <col min="6" max="6" width="5.5703125" customWidth="1"/>
    <col min="7" max="7" width="7.28515625" customWidth="1"/>
    <col min="9" max="9" width="7.5703125" customWidth="1"/>
    <col min="10" max="11" width="11" customWidth="1"/>
    <col min="12" max="12" width="10.5703125" customWidth="1"/>
    <col min="16" max="16" width="9.85546875" bestFit="1" customWidth="1"/>
  </cols>
  <sheetData>
    <row r="1" spans="1:16" ht="15.75" x14ac:dyDescent="0.25">
      <c r="A1" s="54"/>
      <c r="B1" s="54"/>
      <c r="C1" s="54"/>
      <c r="D1" s="54"/>
      <c r="E1" s="54"/>
      <c r="F1" s="54"/>
      <c r="G1" s="54"/>
      <c r="H1" s="54"/>
      <c r="I1" s="57"/>
      <c r="J1" s="313" t="s">
        <v>159</v>
      </c>
      <c r="K1" s="314"/>
      <c r="L1" s="314"/>
      <c r="M1" s="54"/>
    </row>
    <row r="2" spans="1:16" ht="45" customHeight="1" x14ac:dyDescent="0.25">
      <c r="A2" s="54"/>
      <c r="B2" s="54"/>
      <c r="C2" s="54"/>
      <c r="D2" s="54"/>
      <c r="E2" s="54"/>
      <c r="F2" s="54"/>
      <c r="G2" s="54"/>
      <c r="H2" s="54"/>
      <c r="I2" s="55"/>
      <c r="J2" s="300" t="s">
        <v>380</v>
      </c>
      <c r="K2" s="312"/>
      <c r="L2" s="312"/>
      <c r="M2" s="54"/>
    </row>
    <row r="3" spans="1:16" ht="30.75" customHeight="1" x14ac:dyDescent="0.25">
      <c r="A3" s="54"/>
      <c r="B3" s="54"/>
      <c r="C3" s="54"/>
      <c r="D3" s="54"/>
      <c r="E3" s="54"/>
      <c r="F3" s="54"/>
      <c r="G3" s="54"/>
      <c r="H3" s="54"/>
      <c r="I3" s="55"/>
      <c r="J3" s="300" t="s">
        <v>420</v>
      </c>
      <c r="K3" s="312"/>
      <c r="L3" s="312"/>
      <c r="M3" s="54"/>
    </row>
    <row r="4" spans="1:16" ht="15.75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6" ht="15.75" x14ac:dyDescent="0.25">
      <c r="A5" s="310" t="s">
        <v>378</v>
      </c>
      <c r="B5" s="310"/>
      <c r="C5" s="310"/>
      <c r="D5" s="310"/>
      <c r="E5" s="310"/>
      <c r="F5" s="310"/>
      <c r="G5" s="310"/>
      <c r="H5" s="310"/>
      <c r="I5" s="310"/>
      <c r="J5" s="310"/>
      <c r="K5" s="311"/>
      <c r="L5" s="311"/>
      <c r="M5" s="54"/>
    </row>
    <row r="6" spans="1:16" ht="15.75" x14ac:dyDescent="0.25">
      <c r="A6" s="310"/>
      <c r="B6" s="310"/>
      <c r="C6" s="310"/>
      <c r="D6" s="310"/>
      <c r="E6" s="310"/>
      <c r="F6" s="310"/>
      <c r="G6" s="310"/>
      <c r="H6" s="310"/>
      <c r="I6" s="310"/>
      <c r="J6" s="310"/>
      <c r="K6" s="311"/>
      <c r="L6" s="311"/>
      <c r="M6" s="54"/>
    </row>
    <row r="7" spans="1:16" ht="21" customHeight="1" x14ac:dyDescent="0.2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2" t="s">
        <v>139</v>
      </c>
      <c r="M7" s="54"/>
    </row>
    <row r="8" spans="1:16" ht="39" customHeight="1" x14ac:dyDescent="0.25">
      <c r="A8" s="318" t="s">
        <v>155</v>
      </c>
      <c r="B8" s="315" t="s">
        <v>157</v>
      </c>
      <c r="C8" s="316"/>
      <c r="D8" s="316"/>
      <c r="E8" s="316"/>
      <c r="F8" s="316"/>
      <c r="G8" s="316"/>
      <c r="H8" s="316"/>
      <c r="I8" s="317"/>
      <c r="J8" s="320" t="s">
        <v>156</v>
      </c>
      <c r="K8" s="321"/>
      <c r="L8" s="322"/>
      <c r="M8" s="54"/>
    </row>
    <row r="9" spans="1:16" ht="33" customHeight="1" x14ac:dyDescent="0.25">
      <c r="A9" s="319"/>
      <c r="B9" s="53" t="s">
        <v>115</v>
      </c>
      <c r="C9" s="53" t="s">
        <v>1</v>
      </c>
      <c r="D9" s="53" t="s">
        <v>2</v>
      </c>
      <c r="E9" s="315" t="s">
        <v>3</v>
      </c>
      <c r="F9" s="316"/>
      <c r="G9" s="316"/>
      <c r="H9" s="317"/>
      <c r="I9" s="53" t="s">
        <v>4</v>
      </c>
      <c r="J9" s="53" t="s">
        <v>147</v>
      </c>
      <c r="K9" s="53" t="s">
        <v>148</v>
      </c>
      <c r="L9" s="53" t="s">
        <v>373</v>
      </c>
      <c r="M9" s="54"/>
    </row>
    <row r="10" spans="1:16" ht="15.75" x14ac:dyDescent="0.25">
      <c r="A10" s="58" t="s">
        <v>158</v>
      </c>
      <c r="B10" s="56"/>
      <c r="C10" s="56"/>
      <c r="D10" s="56"/>
      <c r="E10" s="56"/>
      <c r="F10" s="56"/>
      <c r="G10" s="56"/>
      <c r="H10" s="56"/>
      <c r="I10" s="56"/>
      <c r="J10" s="130" t="e">
        <f>J11+J13+J19+J21+J25+J23+J15+J17</f>
        <v>#REF!</v>
      </c>
      <c r="K10" s="59">
        <f>K11+K13</f>
        <v>0</v>
      </c>
      <c r="L10" s="59">
        <f>L11+L13</f>
        <v>0</v>
      </c>
      <c r="M10" s="54"/>
    </row>
    <row r="11" spans="1:16" ht="72.75" customHeight="1" x14ac:dyDescent="0.25">
      <c r="A11" s="112" t="s">
        <v>367</v>
      </c>
      <c r="B11" s="113"/>
      <c r="C11" s="113"/>
      <c r="D11" s="113"/>
      <c r="E11" s="113"/>
      <c r="F11" s="113"/>
      <c r="G11" s="113"/>
      <c r="H11" s="113"/>
      <c r="I11" s="113"/>
      <c r="J11" s="114" t="e">
        <f>J12</f>
        <v>#REF!</v>
      </c>
      <c r="K11" s="114">
        <f>K12</f>
        <v>0</v>
      </c>
      <c r="L11" s="114">
        <f>L12</f>
        <v>0</v>
      </c>
      <c r="M11" s="54"/>
      <c r="N11" s="194"/>
      <c r="P11" s="197" t="e">
        <f>J11+J13+J19+J21+J25+J23</f>
        <v>#REF!</v>
      </c>
    </row>
    <row r="12" spans="1:16" ht="15.75" x14ac:dyDescent="0.25">
      <c r="A12" s="6" t="s">
        <v>371</v>
      </c>
      <c r="B12" s="113" t="s">
        <v>267</v>
      </c>
      <c r="C12" s="113" t="s">
        <v>268</v>
      </c>
      <c r="D12" s="113" t="s">
        <v>269</v>
      </c>
      <c r="E12" s="113" t="s">
        <v>270</v>
      </c>
      <c r="F12" s="113" t="s">
        <v>271</v>
      </c>
      <c r="G12" s="113" t="s">
        <v>272</v>
      </c>
      <c r="H12" s="113" t="s">
        <v>273</v>
      </c>
      <c r="I12" s="113" t="s">
        <v>254</v>
      </c>
      <c r="J12" s="114" t="e">
        <f>#REF!</f>
        <v>#REF!</v>
      </c>
      <c r="K12" s="114">
        <v>0</v>
      </c>
      <c r="L12" s="114">
        <v>0</v>
      </c>
      <c r="M12" s="54"/>
    </row>
    <row r="13" spans="1:16" ht="73.5" customHeight="1" x14ac:dyDescent="0.25">
      <c r="A13" s="112" t="s">
        <v>368</v>
      </c>
      <c r="B13" s="113"/>
      <c r="C13" s="113"/>
      <c r="D13" s="113"/>
      <c r="E13" s="113"/>
      <c r="F13" s="113"/>
      <c r="G13" s="113"/>
      <c r="H13" s="113"/>
      <c r="I13" s="113"/>
      <c r="J13" s="114" t="e">
        <f>J14</f>
        <v>#REF!</v>
      </c>
      <c r="K13" s="114">
        <f>K14</f>
        <v>0</v>
      </c>
      <c r="L13" s="114">
        <f>L14</f>
        <v>0</v>
      </c>
      <c r="M13" s="54"/>
    </row>
    <row r="14" spans="1:16" ht="15.75" x14ac:dyDescent="0.25">
      <c r="A14" s="6" t="s">
        <v>266</v>
      </c>
      <c r="B14" s="113" t="s">
        <v>267</v>
      </c>
      <c r="C14" s="113" t="s">
        <v>268</v>
      </c>
      <c r="D14" s="113" t="s">
        <v>269</v>
      </c>
      <c r="E14" s="113" t="s">
        <v>270</v>
      </c>
      <c r="F14" s="113" t="s">
        <v>271</v>
      </c>
      <c r="G14" s="113" t="s">
        <v>272</v>
      </c>
      <c r="H14" s="113" t="s">
        <v>274</v>
      </c>
      <c r="I14" s="113" t="s">
        <v>254</v>
      </c>
      <c r="J14" s="114" t="e">
        <f>#REF!</f>
        <v>#REF!</v>
      </c>
      <c r="K14" s="114">
        <v>0</v>
      </c>
      <c r="L14" s="114">
        <v>0</v>
      </c>
      <c r="M14" s="54"/>
      <c r="N14">
        <v>215478.93</v>
      </c>
    </row>
    <row r="15" spans="1:16" ht="99" customHeight="1" x14ac:dyDescent="0.25">
      <c r="A15" s="112" t="s">
        <v>182</v>
      </c>
      <c r="B15" s="216"/>
      <c r="C15" s="216"/>
      <c r="D15" s="216"/>
      <c r="E15" s="216"/>
      <c r="F15" s="216"/>
      <c r="G15" s="216"/>
      <c r="H15" s="216"/>
      <c r="I15" s="216"/>
      <c r="J15" s="217" t="e">
        <f>J16</f>
        <v>#REF!</v>
      </c>
      <c r="K15" s="217" t="e">
        <f t="shared" ref="K15:L15" si="0">K16</f>
        <v>#REF!</v>
      </c>
      <c r="L15" s="217" t="e">
        <f t="shared" si="0"/>
        <v>#REF!</v>
      </c>
      <c r="M15" s="54"/>
    </row>
    <row r="16" spans="1:16" ht="15.75" x14ac:dyDescent="0.25">
      <c r="A16" s="220" t="s">
        <v>414</v>
      </c>
      <c r="B16" s="113" t="s">
        <v>267</v>
      </c>
      <c r="C16" s="113" t="s">
        <v>276</v>
      </c>
      <c r="D16" s="113" t="s">
        <v>277</v>
      </c>
      <c r="E16" s="113" t="s">
        <v>411</v>
      </c>
      <c r="F16" s="113" t="s">
        <v>271</v>
      </c>
      <c r="G16" s="113" t="s">
        <v>272</v>
      </c>
      <c r="H16" s="113" t="s">
        <v>412</v>
      </c>
      <c r="I16" s="113" t="s">
        <v>254</v>
      </c>
      <c r="J16" s="218" t="e">
        <f>#REF!</f>
        <v>#REF!</v>
      </c>
      <c r="K16" s="215" t="e">
        <f>#REF!</f>
        <v>#REF!</v>
      </c>
      <c r="L16" s="215" t="e">
        <f>#REF!</f>
        <v>#REF!</v>
      </c>
      <c r="M16" s="54"/>
    </row>
    <row r="17" spans="1:14" ht="39" customHeight="1" x14ac:dyDescent="0.25">
      <c r="A17" s="112" t="s">
        <v>9</v>
      </c>
      <c r="B17" s="216"/>
      <c r="C17" s="216"/>
      <c r="D17" s="216"/>
      <c r="E17" s="216"/>
      <c r="F17" s="216"/>
      <c r="G17" s="216"/>
      <c r="H17" s="216"/>
      <c r="I17" s="216"/>
      <c r="J17" s="216" t="e">
        <f>J18</f>
        <v>#REF!</v>
      </c>
      <c r="K17" s="216" t="e">
        <f t="shared" ref="K17:L17" si="1">K18</f>
        <v>#REF!</v>
      </c>
      <c r="L17" s="216" t="e">
        <f t="shared" si="1"/>
        <v>#REF!</v>
      </c>
      <c r="M17" s="54"/>
    </row>
    <row r="18" spans="1:14" ht="15.75" x14ac:dyDescent="0.25">
      <c r="A18" s="220" t="s">
        <v>415</v>
      </c>
      <c r="B18" s="113" t="s">
        <v>267</v>
      </c>
      <c r="C18" s="113" t="s">
        <v>276</v>
      </c>
      <c r="D18" s="113" t="s">
        <v>277</v>
      </c>
      <c r="E18" s="113" t="s">
        <v>270</v>
      </c>
      <c r="F18" s="113" t="s">
        <v>271</v>
      </c>
      <c r="G18" s="113" t="s">
        <v>272</v>
      </c>
      <c r="H18" s="113" t="s">
        <v>413</v>
      </c>
      <c r="I18" s="113" t="s">
        <v>254</v>
      </c>
      <c r="J18" s="56" t="e">
        <f>#REF!</f>
        <v>#REF!</v>
      </c>
      <c r="K18" s="56" t="e">
        <f>#REF!</f>
        <v>#REF!</v>
      </c>
      <c r="L18" s="56" t="e">
        <f>#REF!</f>
        <v>#REF!</v>
      </c>
    </row>
    <row r="19" spans="1:14" ht="69.75" customHeight="1" x14ac:dyDescent="0.25">
      <c r="A19" s="112" t="s">
        <v>367</v>
      </c>
      <c r="B19" s="113"/>
      <c r="C19" s="113"/>
      <c r="D19" s="113"/>
      <c r="E19" s="113"/>
      <c r="F19" s="113"/>
      <c r="G19" s="113"/>
      <c r="H19" s="113"/>
      <c r="I19" s="113"/>
      <c r="J19" s="114" t="e">
        <f>J20</f>
        <v>#REF!</v>
      </c>
      <c r="K19" s="114">
        <f>K20</f>
        <v>0</v>
      </c>
      <c r="L19" s="114">
        <f>L20</f>
        <v>0</v>
      </c>
      <c r="M19" s="54"/>
    </row>
    <row r="20" spans="1:14" ht="31.5" x14ac:dyDescent="0.25">
      <c r="A20" s="6" t="s">
        <v>275</v>
      </c>
      <c r="B20" s="113" t="s">
        <v>267</v>
      </c>
      <c r="C20" s="113" t="s">
        <v>276</v>
      </c>
      <c r="D20" s="113" t="s">
        <v>277</v>
      </c>
      <c r="E20" s="113" t="s">
        <v>270</v>
      </c>
      <c r="F20" s="113" t="s">
        <v>271</v>
      </c>
      <c r="G20" s="113" t="s">
        <v>272</v>
      </c>
      <c r="H20" s="113" t="s">
        <v>273</v>
      </c>
      <c r="I20" s="113" t="s">
        <v>254</v>
      </c>
      <c r="J20" s="114" t="e">
        <f>#REF!</f>
        <v>#REF!</v>
      </c>
      <c r="K20" s="114">
        <v>0</v>
      </c>
      <c r="L20" s="114">
        <v>0</v>
      </c>
      <c r="M20" s="54"/>
    </row>
    <row r="21" spans="1:14" ht="72.75" customHeight="1" x14ac:dyDescent="0.25">
      <c r="A21" s="112" t="s">
        <v>368</v>
      </c>
      <c r="B21" s="113"/>
      <c r="C21" s="113"/>
      <c r="D21" s="113"/>
      <c r="E21" s="113"/>
      <c r="F21" s="113"/>
      <c r="G21" s="113"/>
      <c r="H21" s="113"/>
      <c r="I21" s="113"/>
      <c r="J21" s="114" t="e">
        <f>J22</f>
        <v>#REF!</v>
      </c>
      <c r="K21" s="114">
        <f>K22</f>
        <v>0</v>
      </c>
      <c r="L21" s="114">
        <f>L22</f>
        <v>0</v>
      </c>
      <c r="M21" s="54"/>
      <c r="N21">
        <v>434138.3</v>
      </c>
    </row>
    <row r="22" spans="1:14" ht="31.5" x14ac:dyDescent="0.25">
      <c r="A22" s="6" t="s">
        <v>275</v>
      </c>
      <c r="B22" s="113" t="s">
        <v>267</v>
      </c>
      <c r="C22" s="113" t="s">
        <v>276</v>
      </c>
      <c r="D22" s="113" t="s">
        <v>277</v>
      </c>
      <c r="E22" s="113" t="s">
        <v>270</v>
      </c>
      <c r="F22" s="113" t="s">
        <v>271</v>
      </c>
      <c r="G22" s="113" t="s">
        <v>272</v>
      </c>
      <c r="H22" s="113" t="s">
        <v>274</v>
      </c>
      <c r="I22" s="113" t="s">
        <v>254</v>
      </c>
      <c r="J22" s="114" t="e">
        <f>#REF!</f>
        <v>#REF!</v>
      </c>
      <c r="K22" s="114">
        <v>0</v>
      </c>
      <c r="L22" s="114">
        <v>0</v>
      </c>
      <c r="M22" s="54"/>
    </row>
    <row r="23" spans="1:14" ht="31.5" x14ac:dyDescent="0.25">
      <c r="A23" s="112" t="str">
        <f>'[1]Приложение 5'!A195</f>
        <v>Реализация мероприятий по формированию комфортной городской среды</v>
      </c>
      <c r="B23" s="113"/>
      <c r="C23" s="113"/>
      <c r="D23" s="113"/>
      <c r="E23" s="113"/>
      <c r="F23" s="113"/>
      <c r="G23" s="113"/>
      <c r="H23" s="113"/>
      <c r="I23" s="113"/>
      <c r="J23" s="114" t="e">
        <f>J24</f>
        <v>#REF!</v>
      </c>
      <c r="K23" s="114">
        <f>K24</f>
        <v>0</v>
      </c>
      <c r="L23" s="114">
        <f>L24</f>
        <v>0</v>
      </c>
      <c r="M23" s="54"/>
    </row>
    <row r="24" spans="1:14" ht="15.75" x14ac:dyDescent="0.25">
      <c r="A24" s="6" t="s">
        <v>395</v>
      </c>
      <c r="B24" s="113" t="s">
        <v>267</v>
      </c>
      <c r="C24" s="113" t="s">
        <v>276</v>
      </c>
      <c r="D24" s="113" t="s">
        <v>278</v>
      </c>
      <c r="E24" s="113" t="s">
        <v>396</v>
      </c>
      <c r="F24" s="113" t="s">
        <v>397</v>
      </c>
      <c r="G24" s="113" t="s">
        <v>272</v>
      </c>
      <c r="H24" s="113" t="s">
        <v>398</v>
      </c>
      <c r="I24" s="113" t="s">
        <v>254</v>
      </c>
      <c r="J24" s="114" t="e">
        <f>#REF!</f>
        <v>#REF!</v>
      </c>
      <c r="K24" s="114">
        <f>'[1]Приложение 5'!G200</f>
        <v>0</v>
      </c>
      <c r="L24" s="114">
        <f>'[1]Приложение 5'!H200</f>
        <v>0</v>
      </c>
      <c r="M24" s="54"/>
    </row>
    <row r="25" spans="1:14" ht="110.25" x14ac:dyDescent="0.25">
      <c r="A25" s="112" t="s">
        <v>198</v>
      </c>
      <c r="B25" s="113"/>
      <c r="C25" s="113"/>
      <c r="D25" s="113"/>
      <c r="E25" s="113"/>
      <c r="F25" s="113"/>
      <c r="G25" s="113"/>
      <c r="H25" s="113"/>
      <c r="I25" s="113"/>
      <c r="J25" s="114" t="e">
        <f>J26</f>
        <v>#REF!</v>
      </c>
      <c r="K25" s="114">
        <f>K26</f>
        <v>0</v>
      </c>
      <c r="L25" s="114">
        <f>L26</f>
        <v>0</v>
      </c>
      <c r="M25" s="54"/>
    </row>
    <row r="26" spans="1:14" ht="15.75" x14ac:dyDescent="0.25">
      <c r="A26" s="6" t="s">
        <v>377</v>
      </c>
      <c r="B26" s="113" t="s">
        <v>267</v>
      </c>
      <c r="C26" s="113" t="s">
        <v>276</v>
      </c>
      <c r="D26" s="113" t="s">
        <v>278</v>
      </c>
      <c r="E26" s="113" t="s">
        <v>270</v>
      </c>
      <c r="F26" s="113" t="s">
        <v>271</v>
      </c>
      <c r="G26" s="113" t="s">
        <v>279</v>
      </c>
      <c r="H26" s="113" t="s">
        <v>280</v>
      </c>
      <c r="I26" s="113" t="s">
        <v>254</v>
      </c>
      <c r="J26" s="114" t="e">
        <f>#REF!</f>
        <v>#REF!</v>
      </c>
      <c r="K26" s="114">
        <v>0</v>
      </c>
      <c r="L26" s="114">
        <v>0</v>
      </c>
      <c r="M26" s="54"/>
    </row>
  </sheetData>
  <mergeCells count="8">
    <mergeCell ref="A5:L6"/>
    <mergeCell ref="J2:L2"/>
    <mergeCell ref="J3:L3"/>
    <mergeCell ref="J1:L1"/>
    <mergeCell ref="E9:H9"/>
    <mergeCell ref="A8:A9"/>
    <mergeCell ref="J8:L8"/>
    <mergeCell ref="B8:I8"/>
  </mergeCells>
  <pageMargins left="0.39370078740157483" right="0.19685039370078741" top="0.74803149606299213" bottom="0.74803149606299213" header="0.31496062992125984" footer="0.31496062992125984"/>
  <pageSetup paperSize="9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636"/>
  <sheetViews>
    <sheetView showGridLines="0" view="pageBreakPreview" zoomScaleNormal="100" zoomScaleSheetLayoutView="100" workbookViewId="0">
      <selection activeCell="F6" sqref="F6:G6"/>
    </sheetView>
  </sheetViews>
  <sheetFormatPr defaultColWidth="9.140625" defaultRowHeight="12.75" x14ac:dyDescent="0.2"/>
  <cols>
    <col min="1" max="1" width="62" style="154" customWidth="1"/>
    <col min="2" max="3" width="5" style="154" customWidth="1"/>
    <col min="4" max="4" width="14.28515625" style="154" customWidth="1"/>
    <col min="5" max="5" width="6.42578125" style="154" customWidth="1"/>
    <col min="6" max="6" width="12.42578125" style="154" customWidth="1"/>
    <col min="7" max="7" width="12.5703125" style="154" customWidth="1"/>
    <col min="8" max="8" width="14" style="184" customWidth="1"/>
    <col min="9" max="9" width="14.5703125" style="153" customWidth="1"/>
    <col min="10" max="10" width="14" style="153" customWidth="1"/>
    <col min="11" max="11" width="13.7109375" style="153" customWidth="1"/>
    <col min="12" max="232" width="9.140625" style="154" customWidth="1"/>
    <col min="233" max="16384" width="9.140625" style="154"/>
  </cols>
  <sheetData>
    <row r="1" spans="1:232" x14ac:dyDescent="0.2">
      <c r="A1" s="199"/>
      <c r="B1" s="199"/>
      <c r="C1" s="199"/>
      <c r="D1" s="199"/>
      <c r="E1" s="199"/>
      <c r="F1" s="199"/>
      <c r="G1" s="199"/>
      <c r="H1" s="199"/>
    </row>
    <row r="2" spans="1:232" s="156" customFormat="1" ht="41.25" customHeight="1" x14ac:dyDescent="0.2">
      <c r="A2" s="323" t="s">
        <v>469</v>
      </c>
      <c r="B2" s="323"/>
      <c r="C2" s="323"/>
      <c r="D2" s="323"/>
      <c r="E2" s="323"/>
      <c r="F2" s="323"/>
      <c r="G2" s="323"/>
      <c r="H2" s="323"/>
      <c r="I2" s="155"/>
      <c r="J2" s="155"/>
      <c r="K2" s="155"/>
    </row>
    <row r="3" spans="1:232" s="156" customFormat="1" ht="23.25" customHeight="1" x14ac:dyDescent="0.2">
      <c r="A3" s="323" t="s">
        <v>470</v>
      </c>
      <c r="B3" s="323"/>
      <c r="C3" s="323"/>
      <c r="D3" s="323"/>
      <c r="E3" s="323"/>
      <c r="F3" s="323"/>
      <c r="G3" s="323"/>
      <c r="H3" s="323"/>
      <c r="I3" s="155"/>
      <c r="J3" s="155"/>
      <c r="K3" s="155"/>
    </row>
    <row r="4" spans="1:232" x14ac:dyDescent="0.2">
      <c r="A4" s="200"/>
      <c r="B4" s="200"/>
      <c r="C4" s="200"/>
      <c r="D4" s="200"/>
      <c r="E4" s="200"/>
      <c r="F4" s="200"/>
      <c r="G4" s="200"/>
      <c r="H4" s="201" t="s">
        <v>114</v>
      </c>
    </row>
    <row r="5" spans="1:232" ht="25.5" customHeight="1" x14ac:dyDescent="0.2">
      <c r="A5" s="324" t="s">
        <v>0</v>
      </c>
      <c r="B5" s="324" t="s">
        <v>1</v>
      </c>
      <c r="C5" s="324" t="s">
        <v>2</v>
      </c>
      <c r="D5" s="324" t="s">
        <v>3</v>
      </c>
      <c r="E5" s="324" t="s">
        <v>4</v>
      </c>
      <c r="F5" s="324" t="s">
        <v>149</v>
      </c>
      <c r="G5" s="325"/>
      <c r="H5" s="325"/>
    </row>
    <row r="6" spans="1:232" ht="24.75" customHeight="1" x14ac:dyDescent="0.2">
      <c r="A6" s="325"/>
      <c r="B6" s="325"/>
      <c r="C6" s="325"/>
      <c r="D6" s="325"/>
      <c r="E6" s="325"/>
      <c r="F6" s="223" t="s">
        <v>471</v>
      </c>
      <c r="G6" s="223" t="s">
        <v>426</v>
      </c>
      <c r="H6" s="223" t="s">
        <v>427</v>
      </c>
    </row>
    <row r="7" spans="1:232" ht="15.95" customHeight="1" x14ac:dyDescent="0.2">
      <c r="A7" s="202" t="s">
        <v>6</v>
      </c>
      <c r="B7" s="158">
        <v>1</v>
      </c>
      <c r="C7" s="158" t="s">
        <v>7</v>
      </c>
      <c r="D7" s="159" t="s">
        <v>7</v>
      </c>
      <c r="E7" s="203" t="s">
        <v>7</v>
      </c>
      <c r="F7" s="204">
        <f>F8+F23+F43+F48+F55+F60+F13</f>
        <v>16232.5</v>
      </c>
      <c r="G7" s="204">
        <f>G8+G23+G43+G48+G55+G60+G13</f>
        <v>16231.5</v>
      </c>
      <c r="H7" s="283">
        <f>G7/F7</f>
        <v>0.99993839519482519</v>
      </c>
    </row>
    <row r="8" spans="1:232" ht="32.1" customHeight="1" x14ac:dyDescent="0.2">
      <c r="A8" s="160" t="s">
        <v>8</v>
      </c>
      <c r="B8" s="158">
        <v>1</v>
      </c>
      <c r="C8" s="158">
        <v>2</v>
      </c>
      <c r="D8" s="159" t="s">
        <v>7</v>
      </c>
      <c r="E8" s="203" t="s">
        <v>7</v>
      </c>
      <c r="F8" s="204">
        <f t="shared" ref="F8:G11" si="0">F9</f>
        <v>1962.1</v>
      </c>
      <c r="G8" s="204">
        <f t="shared" si="0"/>
        <v>1962.1</v>
      </c>
      <c r="H8" s="283">
        <f t="shared" ref="H8:H71" si="1">G8/F8</f>
        <v>1</v>
      </c>
    </row>
    <row r="9" spans="1:232" ht="15.95" customHeight="1" x14ac:dyDescent="0.2">
      <c r="A9" s="161" t="s">
        <v>9</v>
      </c>
      <c r="B9" s="162">
        <v>1</v>
      </c>
      <c r="C9" s="162">
        <v>2</v>
      </c>
      <c r="D9" s="163" t="s">
        <v>10</v>
      </c>
      <c r="E9" s="205" t="s">
        <v>7</v>
      </c>
      <c r="F9" s="196">
        <f t="shared" si="0"/>
        <v>1962.1</v>
      </c>
      <c r="G9" s="196">
        <f t="shared" si="0"/>
        <v>1962.1</v>
      </c>
      <c r="H9" s="283">
        <f t="shared" si="1"/>
        <v>1</v>
      </c>
    </row>
    <row r="10" spans="1:232" ht="15.95" customHeight="1" x14ac:dyDescent="0.2">
      <c r="A10" s="161" t="s">
        <v>11</v>
      </c>
      <c r="B10" s="162">
        <v>1</v>
      </c>
      <c r="C10" s="162">
        <v>2</v>
      </c>
      <c r="D10" s="163" t="s">
        <v>12</v>
      </c>
      <c r="E10" s="205" t="s">
        <v>7</v>
      </c>
      <c r="F10" s="196">
        <f t="shared" si="0"/>
        <v>1962.1</v>
      </c>
      <c r="G10" s="196">
        <f t="shared" si="0"/>
        <v>1962.1</v>
      </c>
      <c r="H10" s="283">
        <f t="shared" si="1"/>
        <v>1</v>
      </c>
    </row>
    <row r="11" spans="1:232" ht="63.95" customHeight="1" x14ac:dyDescent="0.2">
      <c r="A11" s="161" t="s">
        <v>13</v>
      </c>
      <c r="B11" s="162">
        <v>1</v>
      </c>
      <c r="C11" s="162">
        <v>2</v>
      </c>
      <c r="D11" s="163" t="s">
        <v>12</v>
      </c>
      <c r="E11" s="205">
        <v>100</v>
      </c>
      <c r="F11" s="196">
        <f t="shared" si="0"/>
        <v>1962.1</v>
      </c>
      <c r="G11" s="196">
        <f t="shared" si="0"/>
        <v>1962.1</v>
      </c>
      <c r="H11" s="283">
        <f t="shared" si="1"/>
        <v>1</v>
      </c>
    </row>
    <row r="12" spans="1:232" ht="32.1" customHeight="1" x14ac:dyDescent="0.2">
      <c r="A12" s="161" t="s">
        <v>14</v>
      </c>
      <c r="B12" s="162">
        <v>1</v>
      </c>
      <c r="C12" s="162">
        <v>2</v>
      </c>
      <c r="D12" s="163" t="s">
        <v>12</v>
      </c>
      <c r="E12" s="205">
        <v>120</v>
      </c>
      <c r="F12" s="196">
        <v>1962.1</v>
      </c>
      <c r="G12" s="196">
        <v>1962.1</v>
      </c>
      <c r="H12" s="283">
        <f t="shared" si="1"/>
        <v>1</v>
      </c>
    </row>
    <row r="13" spans="1:232" ht="32.1" customHeight="1" x14ac:dyDescent="0.2">
      <c r="A13" s="160" t="s">
        <v>160</v>
      </c>
      <c r="B13" s="158">
        <v>1</v>
      </c>
      <c r="C13" s="158">
        <v>3</v>
      </c>
      <c r="D13" s="159"/>
      <c r="E13" s="203"/>
      <c r="F13" s="204">
        <f>F14</f>
        <v>1188.5999999999999</v>
      </c>
      <c r="G13" s="204">
        <f>G14</f>
        <v>1188.5999999999999</v>
      </c>
      <c r="H13" s="283">
        <f t="shared" si="1"/>
        <v>1</v>
      </c>
    </row>
    <row r="14" spans="1:232" s="153" customFormat="1" ht="15.95" customHeight="1" x14ac:dyDescent="0.2">
      <c r="A14" s="161" t="s">
        <v>9</v>
      </c>
      <c r="B14" s="162">
        <v>1</v>
      </c>
      <c r="C14" s="162">
        <v>3</v>
      </c>
      <c r="D14" s="163" t="s">
        <v>10</v>
      </c>
      <c r="E14" s="205"/>
      <c r="F14" s="196">
        <f>F15+F20</f>
        <v>1188.5999999999999</v>
      </c>
      <c r="G14" s="196">
        <f>G15+G20</f>
        <v>1188.5999999999999</v>
      </c>
      <c r="H14" s="283">
        <f t="shared" si="1"/>
        <v>1</v>
      </c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  <c r="BI14" s="154"/>
      <c r="BJ14" s="154"/>
      <c r="BK14" s="154"/>
      <c r="BL14" s="154"/>
      <c r="BM14" s="154"/>
      <c r="BN14" s="154"/>
      <c r="BO14" s="154"/>
      <c r="BP14" s="154"/>
      <c r="BQ14" s="154"/>
      <c r="BR14" s="154"/>
      <c r="BS14" s="154"/>
      <c r="BT14" s="154"/>
      <c r="BU14" s="154"/>
      <c r="BV14" s="154"/>
      <c r="BW14" s="154"/>
      <c r="BX14" s="154"/>
      <c r="BY14" s="154"/>
      <c r="BZ14" s="154"/>
      <c r="CA14" s="154"/>
      <c r="CB14" s="154"/>
      <c r="CC14" s="154"/>
      <c r="CD14" s="154"/>
      <c r="CE14" s="154"/>
      <c r="CF14" s="154"/>
      <c r="CG14" s="154"/>
      <c r="CH14" s="154"/>
      <c r="CI14" s="154"/>
      <c r="CJ14" s="154"/>
      <c r="CK14" s="154"/>
      <c r="CL14" s="154"/>
      <c r="CM14" s="154"/>
      <c r="CN14" s="154"/>
      <c r="CO14" s="154"/>
      <c r="CP14" s="154"/>
      <c r="CQ14" s="154"/>
      <c r="CR14" s="154"/>
      <c r="CS14" s="154"/>
      <c r="CT14" s="154"/>
      <c r="CU14" s="154"/>
      <c r="CV14" s="154"/>
      <c r="CW14" s="154"/>
      <c r="CX14" s="154"/>
      <c r="CY14" s="154"/>
      <c r="CZ14" s="154"/>
      <c r="DA14" s="154"/>
      <c r="DB14" s="154"/>
      <c r="DC14" s="154"/>
      <c r="DD14" s="154"/>
      <c r="DE14" s="154"/>
      <c r="DF14" s="154"/>
      <c r="DG14" s="154"/>
      <c r="DH14" s="154"/>
      <c r="DI14" s="154"/>
      <c r="DJ14" s="154"/>
      <c r="DK14" s="154"/>
      <c r="DL14" s="154"/>
      <c r="DM14" s="154"/>
      <c r="DN14" s="154"/>
      <c r="DO14" s="154"/>
      <c r="DP14" s="154"/>
      <c r="DQ14" s="154"/>
      <c r="DR14" s="154"/>
      <c r="DS14" s="154"/>
      <c r="DT14" s="154"/>
      <c r="DU14" s="154"/>
      <c r="DV14" s="154"/>
      <c r="DW14" s="154"/>
      <c r="DX14" s="154"/>
      <c r="DY14" s="154"/>
      <c r="DZ14" s="154"/>
      <c r="EA14" s="154"/>
      <c r="EB14" s="154"/>
      <c r="EC14" s="154"/>
      <c r="ED14" s="154"/>
      <c r="EE14" s="154"/>
      <c r="EF14" s="154"/>
      <c r="EG14" s="154"/>
      <c r="EH14" s="154"/>
      <c r="EI14" s="154"/>
      <c r="EJ14" s="154"/>
      <c r="EK14" s="154"/>
      <c r="EL14" s="154"/>
      <c r="EM14" s="154"/>
      <c r="EN14" s="154"/>
      <c r="EO14" s="154"/>
      <c r="EP14" s="154"/>
      <c r="EQ14" s="154"/>
      <c r="ER14" s="154"/>
      <c r="ES14" s="154"/>
      <c r="ET14" s="154"/>
      <c r="EU14" s="154"/>
      <c r="EV14" s="154"/>
      <c r="EW14" s="154"/>
      <c r="EX14" s="154"/>
      <c r="EY14" s="154"/>
      <c r="EZ14" s="154"/>
      <c r="FA14" s="154"/>
      <c r="FB14" s="154"/>
      <c r="FC14" s="154"/>
      <c r="FD14" s="154"/>
      <c r="FE14" s="154"/>
      <c r="FF14" s="154"/>
      <c r="FG14" s="154"/>
      <c r="FH14" s="154"/>
      <c r="FI14" s="154"/>
      <c r="FJ14" s="154"/>
      <c r="FK14" s="154"/>
      <c r="FL14" s="154"/>
      <c r="FM14" s="154"/>
      <c r="FN14" s="154"/>
      <c r="FO14" s="154"/>
      <c r="FP14" s="154"/>
      <c r="FQ14" s="154"/>
      <c r="FR14" s="154"/>
      <c r="FS14" s="154"/>
      <c r="FT14" s="154"/>
      <c r="FU14" s="154"/>
      <c r="FV14" s="154"/>
      <c r="FW14" s="154"/>
      <c r="FX14" s="154"/>
      <c r="FY14" s="154"/>
      <c r="FZ14" s="154"/>
      <c r="GA14" s="154"/>
      <c r="GB14" s="154"/>
      <c r="GC14" s="154"/>
      <c r="GD14" s="154"/>
      <c r="GE14" s="154"/>
      <c r="GF14" s="154"/>
      <c r="GG14" s="154"/>
      <c r="GH14" s="154"/>
      <c r="GI14" s="154"/>
      <c r="GJ14" s="154"/>
      <c r="GK14" s="154"/>
      <c r="GL14" s="154"/>
      <c r="GM14" s="154"/>
      <c r="GN14" s="154"/>
      <c r="GO14" s="154"/>
      <c r="GP14" s="154"/>
      <c r="GQ14" s="154"/>
      <c r="GR14" s="154"/>
      <c r="GS14" s="154"/>
      <c r="GT14" s="154"/>
      <c r="GU14" s="154"/>
      <c r="GV14" s="154"/>
      <c r="GW14" s="154"/>
      <c r="GX14" s="154"/>
      <c r="GY14" s="154"/>
      <c r="GZ14" s="154"/>
      <c r="HA14" s="154"/>
      <c r="HB14" s="154"/>
      <c r="HC14" s="154"/>
      <c r="HD14" s="154"/>
      <c r="HE14" s="154"/>
      <c r="HF14" s="154"/>
      <c r="HG14" s="154"/>
      <c r="HH14" s="154"/>
      <c r="HI14" s="154"/>
      <c r="HJ14" s="154"/>
      <c r="HK14" s="154"/>
      <c r="HL14" s="154"/>
      <c r="HM14" s="154"/>
      <c r="HN14" s="154"/>
      <c r="HO14" s="154"/>
      <c r="HP14" s="154"/>
      <c r="HQ14" s="154"/>
      <c r="HR14" s="154"/>
      <c r="HS14" s="154"/>
      <c r="HT14" s="154"/>
      <c r="HU14" s="154"/>
      <c r="HV14" s="154"/>
      <c r="HW14" s="154"/>
      <c r="HX14" s="154"/>
    </row>
    <row r="15" spans="1:232" s="153" customFormat="1" ht="15.95" customHeight="1" x14ac:dyDescent="0.2">
      <c r="A15" s="161" t="s">
        <v>16</v>
      </c>
      <c r="B15" s="162">
        <v>1</v>
      </c>
      <c r="C15" s="162">
        <v>3</v>
      </c>
      <c r="D15" s="163" t="s">
        <v>391</v>
      </c>
      <c r="E15" s="205"/>
      <c r="F15" s="196">
        <f>F16+F18</f>
        <v>8.1</v>
      </c>
      <c r="G15" s="196">
        <f>G16+G18</f>
        <v>8.1</v>
      </c>
      <c r="H15" s="283">
        <f t="shared" si="1"/>
        <v>1</v>
      </c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  <c r="BI15" s="154"/>
      <c r="BJ15" s="154"/>
      <c r="BK15" s="154"/>
      <c r="BL15" s="154"/>
      <c r="BM15" s="154"/>
      <c r="BN15" s="154"/>
      <c r="BO15" s="154"/>
      <c r="BP15" s="154"/>
      <c r="BQ15" s="154"/>
      <c r="BR15" s="154"/>
      <c r="BS15" s="154"/>
      <c r="BT15" s="154"/>
      <c r="BU15" s="154"/>
      <c r="BV15" s="154"/>
      <c r="BW15" s="154"/>
      <c r="BX15" s="154"/>
      <c r="BY15" s="154"/>
      <c r="BZ15" s="154"/>
      <c r="CA15" s="154"/>
      <c r="CB15" s="154"/>
      <c r="CC15" s="154"/>
      <c r="CD15" s="154"/>
      <c r="CE15" s="154"/>
      <c r="CF15" s="154"/>
      <c r="CG15" s="154"/>
      <c r="CH15" s="154"/>
      <c r="CI15" s="154"/>
      <c r="CJ15" s="154"/>
      <c r="CK15" s="154"/>
      <c r="CL15" s="154"/>
      <c r="CM15" s="154"/>
      <c r="CN15" s="154"/>
      <c r="CO15" s="154"/>
      <c r="CP15" s="154"/>
      <c r="CQ15" s="154"/>
      <c r="CR15" s="154"/>
      <c r="CS15" s="154"/>
      <c r="CT15" s="154"/>
      <c r="CU15" s="154"/>
      <c r="CV15" s="154"/>
      <c r="CW15" s="154"/>
      <c r="CX15" s="154"/>
      <c r="CY15" s="154"/>
      <c r="CZ15" s="154"/>
      <c r="DA15" s="154"/>
      <c r="DB15" s="154"/>
      <c r="DC15" s="154"/>
      <c r="DD15" s="154"/>
      <c r="DE15" s="154"/>
      <c r="DF15" s="154"/>
      <c r="DG15" s="154"/>
      <c r="DH15" s="154"/>
      <c r="DI15" s="154"/>
      <c r="DJ15" s="154"/>
      <c r="DK15" s="154"/>
      <c r="DL15" s="154"/>
      <c r="DM15" s="154"/>
      <c r="DN15" s="154"/>
      <c r="DO15" s="154"/>
      <c r="DP15" s="154"/>
      <c r="DQ15" s="154"/>
      <c r="DR15" s="154"/>
      <c r="DS15" s="154"/>
      <c r="DT15" s="154"/>
      <c r="DU15" s="154"/>
      <c r="DV15" s="154"/>
      <c r="DW15" s="154"/>
      <c r="DX15" s="154"/>
      <c r="DY15" s="154"/>
      <c r="DZ15" s="154"/>
      <c r="EA15" s="154"/>
      <c r="EB15" s="154"/>
      <c r="EC15" s="154"/>
      <c r="ED15" s="154"/>
      <c r="EE15" s="154"/>
      <c r="EF15" s="154"/>
      <c r="EG15" s="154"/>
      <c r="EH15" s="154"/>
      <c r="EI15" s="154"/>
      <c r="EJ15" s="154"/>
      <c r="EK15" s="154"/>
      <c r="EL15" s="154"/>
      <c r="EM15" s="154"/>
      <c r="EN15" s="154"/>
      <c r="EO15" s="154"/>
      <c r="EP15" s="154"/>
      <c r="EQ15" s="154"/>
      <c r="ER15" s="154"/>
      <c r="ES15" s="154"/>
      <c r="ET15" s="154"/>
      <c r="EU15" s="154"/>
      <c r="EV15" s="154"/>
      <c r="EW15" s="154"/>
      <c r="EX15" s="154"/>
      <c r="EY15" s="154"/>
      <c r="EZ15" s="154"/>
      <c r="FA15" s="154"/>
      <c r="FB15" s="154"/>
      <c r="FC15" s="154"/>
      <c r="FD15" s="154"/>
      <c r="FE15" s="154"/>
      <c r="FF15" s="154"/>
      <c r="FG15" s="154"/>
      <c r="FH15" s="154"/>
      <c r="FI15" s="154"/>
      <c r="FJ15" s="154"/>
      <c r="FK15" s="154"/>
      <c r="FL15" s="154"/>
      <c r="FM15" s="154"/>
      <c r="FN15" s="154"/>
      <c r="FO15" s="154"/>
      <c r="FP15" s="154"/>
      <c r="FQ15" s="154"/>
      <c r="FR15" s="154"/>
      <c r="FS15" s="154"/>
      <c r="FT15" s="154"/>
      <c r="FU15" s="154"/>
      <c r="FV15" s="154"/>
      <c r="FW15" s="154"/>
      <c r="FX15" s="154"/>
      <c r="FY15" s="154"/>
      <c r="FZ15" s="154"/>
      <c r="GA15" s="154"/>
      <c r="GB15" s="154"/>
      <c r="GC15" s="154"/>
      <c r="GD15" s="154"/>
      <c r="GE15" s="154"/>
      <c r="GF15" s="154"/>
      <c r="GG15" s="154"/>
      <c r="GH15" s="154"/>
      <c r="GI15" s="154"/>
      <c r="GJ15" s="154"/>
      <c r="GK15" s="154"/>
      <c r="GL15" s="154"/>
      <c r="GM15" s="154"/>
      <c r="GN15" s="154"/>
      <c r="GO15" s="154"/>
      <c r="GP15" s="154"/>
      <c r="GQ15" s="154"/>
      <c r="GR15" s="154"/>
      <c r="GS15" s="154"/>
      <c r="GT15" s="154"/>
      <c r="GU15" s="154"/>
      <c r="GV15" s="154"/>
      <c r="GW15" s="154"/>
      <c r="GX15" s="154"/>
      <c r="GY15" s="154"/>
      <c r="GZ15" s="154"/>
      <c r="HA15" s="154"/>
      <c r="HB15" s="154"/>
      <c r="HC15" s="154"/>
      <c r="HD15" s="154"/>
      <c r="HE15" s="154"/>
      <c r="HF15" s="154"/>
      <c r="HG15" s="154"/>
      <c r="HH15" s="154"/>
      <c r="HI15" s="154"/>
      <c r="HJ15" s="154"/>
      <c r="HK15" s="154"/>
      <c r="HL15" s="154"/>
      <c r="HM15" s="154"/>
      <c r="HN15" s="154"/>
      <c r="HO15" s="154"/>
      <c r="HP15" s="154"/>
      <c r="HQ15" s="154"/>
      <c r="HR15" s="154"/>
      <c r="HS15" s="154"/>
      <c r="HT15" s="154"/>
      <c r="HU15" s="154"/>
      <c r="HV15" s="154"/>
      <c r="HW15" s="154"/>
      <c r="HX15" s="154"/>
    </row>
    <row r="16" spans="1:232" s="153" customFormat="1" ht="32.1" customHeight="1" x14ac:dyDescent="0.2">
      <c r="A16" s="161" t="s">
        <v>142</v>
      </c>
      <c r="B16" s="162">
        <v>1</v>
      </c>
      <c r="C16" s="162">
        <v>3</v>
      </c>
      <c r="D16" s="163" t="s">
        <v>391</v>
      </c>
      <c r="E16" s="205">
        <v>200</v>
      </c>
      <c r="F16" s="196">
        <f>F17</f>
        <v>8</v>
      </c>
      <c r="G16" s="196">
        <f>G17</f>
        <v>8</v>
      </c>
      <c r="H16" s="283">
        <f t="shared" si="1"/>
        <v>1</v>
      </c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  <c r="BI16" s="154"/>
      <c r="BJ16" s="154"/>
      <c r="BK16" s="154"/>
      <c r="BL16" s="154"/>
      <c r="BM16" s="154"/>
      <c r="BN16" s="154"/>
      <c r="BO16" s="154"/>
      <c r="BP16" s="154"/>
      <c r="BQ16" s="154"/>
      <c r="BR16" s="154"/>
      <c r="BS16" s="154"/>
      <c r="BT16" s="154"/>
      <c r="BU16" s="154"/>
      <c r="BV16" s="154"/>
      <c r="BW16" s="154"/>
      <c r="BX16" s="154"/>
      <c r="BY16" s="154"/>
      <c r="BZ16" s="154"/>
      <c r="CA16" s="154"/>
      <c r="CB16" s="154"/>
      <c r="CC16" s="154"/>
      <c r="CD16" s="154"/>
      <c r="CE16" s="154"/>
      <c r="CF16" s="154"/>
      <c r="CG16" s="154"/>
      <c r="CH16" s="154"/>
      <c r="CI16" s="154"/>
      <c r="CJ16" s="154"/>
      <c r="CK16" s="154"/>
      <c r="CL16" s="154"/>
      <c r="CM16" s="154"/>
      <c r="CN16" s="154"/>
      <c r="CO16" s="154"/>
      <c r="CP16" s="154"/>
      <c r="CQ16" s="154"/>
      <c r="CR16" s="154"/>
      <c r="CS16" s="154"/>
      <c r="CT16" s="154"/>
      <c r="CU16" s="154"/>
      <c r="CV16" s="154"/>
      <c r="CW16" s="154"/>
      <c r="CX16" s="154"/>
      <c r="CY16" s="154"/>
      <c r="CZ16" s="154"/>
      <c r="DA16" s="154"/>
      <c r="DB16" s="154"/>
      <c r="DC16" s="154"/>
      <c r="DD16" s="154"/>
      <c r="DE16" s="154"/>
      <c r="DF16" s="154"/>
      <c r="DG16" s="154"/>
      <c r="DH16" s="154"/>
      <c r="DI16" s="154"/>
      <c r="DJ16" s="154"/>
      <c r="DK16" s="154"/>
      <c r="DL16" s="154"/>
      <c r="DM16" s="154"/>
      <c r="DN16" s="154"/>
      <c r="DO16" s="154"/>
      <c r="DP16" s="154"/>
      <c r="DQ16" s="154"/>
      <c r="DR16" s="154"/>
      <c r="DS16" s="154"/>
      <c r="DT16" s="154"/>
      <c r="DU16" s="154"/>
      <c r="DV16" s="154"/>
      <c r="DW16" s="154"/>
      <c r="DX16" s="154"/>
      <c r="DY16" s="154"/>
      <c r="DZ16" s="154"/>
      <c r="EA16" s="154"/>
      <c r="EB16" s="154"/>
      <c r="EC16" s="154"/>
      <c r="ED16" s="154"/>
      <c r="EE16" s="154"/>
      <c r="EF16" s="154"/>
      <c r="EG16" s="154"/>
      <c r="EH16" s="154"/>
      <c r="EI16" s="154"/>
      <c r="EJ16" s="154"/>
      <c r="EK16" s="154"/>
      <c r="EL16" s="154"/>
      <c r="EM16" s="154"/>
      <c r="EN16" s="154"/>
      <c r="EO16" s="154"/>
      <c r="EP16" s="154"/>
      <c r="EQ16" s="154"/>
      <c r="ER16" s="154"/>
      <c r="ES16" s="154"/>
      <c r="ET16" s="154"/>
      <c r="EU16" s="154"/>
      <c r="EV16" s="154"/>
      <c r="EW16" s="154"/>
      <c r="EX16" s="154"/>
      <c r="EY16" s="154"/>
      <c r="EZ16" s="154"/>
      <c r="FA16" s="154"/>
      <c r="FB16" s="154"/>
      <c r="FC16" s="154"/>
      <c r="FD16" s="154"/>
      <c r="FE16" s="154"/>
      <c r="FF16" s="154"/>
      <c r="FG16" s="154"/>
      <c r="FH16" s="154"/>
      <c r="FI16" s="154"/>
      <c r="FJ16" s="154"/>
      <c r="FK16" s="154"/>
      <c r="FL16" s="154"/>
      <c r="FM16" s="154"/>
      <c r="FN16" s="154"/>
      <c r="FO16" s="154"/>
      <c r="FP16" s="154"/>
      <c r="FQ16" s="154"/>
      <c r="FR16" s="154"/>
      <c r="FS16" s="154"/>
      <c r="FT16" s="154"/>
      <c r="FU16" s="154"/>
      <c r="FV16" s="154"/>
      <c r="FW16" s="154"/>
      <c r="FX16" s="154"/>
      <c r="FY16" s="154"/>
      <c r="FZ16" s="154"/>
      <c r="GA16" s="154"/>
      <c r="GB16" s="154"/>
      <c r="GC16" s="154"/>
      <c r="GD16" s="154"/>
      <c r="GE16" s="154"/>
      <c r="GF16" s="154"/>
      <c r="GG16" s="154"/>
      <c r="GH16" s="154"/>
      <c r="GI16" s="154"/>
      <c r="GJ16" s="154"/>
      <c r="GK16" s="154"/>
      <c r="GL16" s="154"/>
      <c r="GM16" s="154"/>
      <c r="GN16" s="154"/>
      <c r="GO16" s="154"/>
      <c r="GP16" s="154"/>
      <c r="GQ16" s="154"/>
      <c r="GR16" s="154"/>
      <c r="GS16" s="154"/>
      <c r="GT16" s="154"/>
      <c r="GU16" s="154"/>
      <c r="GV16" s="154"/>
      <c r="GW16" s="154"/>
      <c r="GX16" s="154"/>
      <c r="GY16" s="154"/>
      <c r="GZ16" s="154"/>
      <c r="HA16" s="154"/>
      <c r="HB16" s="154"/>
      <c r="HC16" s="154"/>
      <c r="HD16" s="154"/>
      <c r="HE16" s="154"/>
      <c r="HF16" s="154"/>
      <c r="HG16" s="154"/>
      <c r="HH16" s="154"/>
      <c r="HI16" s="154"/>
      <c r="HJ16" s="154"/>
      <c r="HK16" s="154"/>
      <c r="HL16" s="154"/>
      <c r="HM16" s="154"/>
      <c r="HN16" s="154"/>
      <c r="HO16" s="154"/>
      <c r="HP16" s="154"/>
      <c r="HQ16" s="154"/>
      <c r="HR16" s="154"/>
      <c r="HS16" s="154"/>
      <c r="HT16" s="154"/>
      <c r="HU16" s="154"/>
      <c r="HV16" s="154"/>
      <c r="HW16" s="154"/>
      <c r="HX16" s="154"/>
    </row>
    <row r="17" spans="1:232" s="153" customFormat="1" ht="32.1" customHeight="1" x14ac:dyDescent="0.2">
      <c r="A17" s="161" t="s">
        <v>18</v>
      </c>
      <c r="B17" s="162">
        <v>1</v>
      </c>
      <c r="C17" s="162">
        <v>3</v>
      </c>
      <c r="D17" s="163" t="s">
        <v>391</v>
      </c>
      <c r="E17" s="205">
        <v>240</v>
      </c>
      <c r="F17" s="196">
        <v>8</v>
      </c>
      <c r="G17" s="196">
        <v>8</v>
      </c>
      <c r="H17" s="283">
        <f t="shared" si="1"/>
        <v>1</v>
      </c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  <c r="BI17" s="154"/>
      <c r="BJ17" s="154"/>
      <c r="BK17" s="154"/>
      <c r="BL17" s="154"/>
      <c r="BM17" s="154"/>
      <c r="BN17" s="154"/>
      <c r="BO17" s="154"/>
      <c r="BP17" s="154"/>
      <c r="BQ17" s="154"/>
      <c r="BR17" s="154"/>
      <c r="BS17" s="154"/>
      <c r="BT17" s="154"/>
      <c r="BU17" s="154"/>
      <c r="BV17" s="154"/>
      <c r="BW17" s="154"/>
      <c r="BX17" s="154"/>
      <c r="BY17" s="154"/>
      <c r="BZ17" s="154"/>
      <c r="CA17" s="154"/>
      <c r="CB17" s="154"/>
      <c r="CC17" s="154"/>
      <c r="CD17" s="154"/>
      <c r="CE17" s="154"/>
      <c r="CF17" s="154"/>
      <c r="CG17" s="154"/>
      <c r="CH17" s="154"/>
      <c r="CI17" s="154"/>
      <c r="CJ17" s="154"/>
      <c r="CK17" s="154"/>
      <c r="CL17" s="154"/>
      <c r="CM17" s="154"/>
      <c r="CN17" s="154"/>
      <c r="CO17" s="154"/>
      <c r="CP17" s="154"/>
      <c r="CQ17" s="154"/>
      <c r="CR17" s="154"/>
      <c r="CS17" s="154"/>
      <c r="CT17" s="154"/>
      <c r="CU17" s="154"/>
      <c r="CV17" s="154"/>
      <c r="CW17" s="154"/>
      <c r="CX17" s="154"/>
      <c r="CY17" s="154"/>
      <c r="CZ17" s="154"/>
      <c r="DA17" s="154"/>
      <c r="DB17" s="154"/>
      <c r="DC17" s="154"/>
      <c r="DD17" s="154"/>
      <c r="DE17" s="154"/>
      <c r="DF17" s="154"/>
      <c r="DG17" s="154"/>
      <c r="DH17" s="154"/>
      <c r="DI17" s="154"/>
      <c r="DJ17" s="154"/>
      <c r="DK17" s="154"/>
      <c r="DL17" s="154"/>
      <c r="DM17" s="154"/>
      <c r="DN17" s="154"/>
      <c r="DO17" s="154"/>
      <c r="DP17" s="154"/>
      <c r="DQ17" s="154"/>
      <c r="DR17" s="154"/>
      <c r="DS17" s="154"/>
      <c r="DT17" s="154"/>
      <c r="DU17" s="154"/>
      <c r="DV17" s="154"/>
      <c r="DW17" s="154"/>
      <c r="DX17" s="154"/>
      <c r="DY17" s="154"/>
      <c r="DZ17" s="154"/>
      <c r="EA17" s="154"/>
      <c r="EB17" s="154"/>
      <c r="EC17" s="154"/>
      <c r="ED17" s="154"/>
      <c r="EE17" s="154"/>
      <c r="EF17" s="154"/>
      <c r="EG17" s="154"/>
      <c r="EH17" s="154"/>
      <c r="EI17" s="154"/>
      <c r="EJ17" s="154"/>
      <c r="EK17" s="154"/>
      <c r="EL17" s="154"/>
      <c r="EM17" s="154"/>
      <c r="EN17" s="154"/>
      <c r="EO17" s="154"/>
      <c r="EP17" s="154"/>
      <c r="EQ17" s="154"/>
      <c r="ER17" s="154"/>
      <c r="ES17" s="154"/>
      <c r="ET17" s="154"/>
      <c r="EU17" s="154"/>
      <c r="EV17" s="154"/>
      <c r="EW17" s="154"/>
      <c r="EX17" s="154"/>
      <c r="EY17" s="154"/>
      <c r="EZ17" s="154"/>
      <c r="FA17" s="154"/>
      <c r="FB17" s="154"/>
      <c r="FC17" s="154"/>
      <c r="FD17" s="154"/>
      <c r="FE17" s="154"/>
      <c r="FF17" s="154"/>
      <c r="FG17" s="154"/>
      <c r="FH17" s="154"/>
      <c r="FI17" s="154"/>
      <c r="FJ17" s="154"/>
      <c r="FK17" s="154"/>
      <c r="FL17" s="154"/>
      <c r="FM17" s="154"/>
      <c r="FN17" s="154"/>
      <c r="FO17" s="154"/>
      <c r="FP17" s="154"/>
      <c r="FQ17" s="154"/>
      <c r="FR17" s="154"/>
      <c r="FS17" s="154"/>
      <c r="FT17" s="154"/>
      <c r="FU17" s="154"/>
      <c r="FV17" s="154"/>
      <c r="FW17" s="154"/>
      <c r="FX17" s="154"/>
      <c r="FY17" s="154"/>
      <c r="FZ17" s="154"/>
      <c r="GA17" s="154"/>
      <c r="GB17" s="154"/>
      <c r="GC17" s="154"/>
      <c r="GD17" s="154"/>
      <c r="GE17" s="154"/>
      <c r="GF17" s="154"/>
      <c r="GG17" s="154"/>
      <c r="GH17" s="154"/>
      <c r="GI17" s="154"/>
      <c r="GJ17" s="154"/>
      <c r="GK17" s="154"/>
      <c r="GL17" s="154"/>
      <c r="GM17" s="154"/>
      <c r="GN17" s="154"/>
      <c r="GO17" s="154"/>
      <c r="GP17" s="154"/>
      <c r="GQ17" s="154"/>
      <c r="GR17" s="154"/>
      <c r="GS17" s="154"/>
      <c r="GT17" s="154"/>
      <c r="GU17" s="154"/>
      <c r="GV17" s="154"/>
      <c r="GW17" s="154"/>
      <c r="GX17" s="154"/>
      <c r="GY17" s="154"/>
      <c r="GZ17" s="154"/>
      <c r="HA17" s="154"/>
      <c r="HB17" s="154"/>
      <c r="HC17" s="154"/>
      <c r="HD17" s="154"/>
      <c r="HE17" s="154"/>
      <c r="HF17" s="154"/>
      <c r="HG17" s="154"/>
      <c r="HH17" s="154"/>
      <c r="HI17" s="154"/>
      <c r="HJ17" s="154"/>
      <c r="HK17" s="154"/>
      <c r="HL17" s="154"/>
      <c r="HM17" s="154"/>
      <c r="HN17" s="154"/>
      <c r="HO17" s="154"/>
      <c r="HP17" s="154"/>
      <c r="HQ17" s="154"/>
      <c r="HR17" s="154"/>
      <c r="HS17" s="154"/>
      <c r="HT17" s="154"/>
      <c r="HU17" s="154"/>
      <c r="HV17" s="154"/>
      <c r="HW17" s="154"/>
      <c r="HX17" s="154"/>
    </row>
    <row r="18" spans="1:232" s="153" customFormat="1" ht="15.95" customHeight="1" x14ac:dyDescent="0.2">
      <c r="A18" s="161" t="s">
        <v>19</v>
      </c>
      <c r="B18" s="162">
        <v>1</v>
      </c>
      <c r="C18" s="162">
        <v>3</v>
      </c>
      <c r="D18" s="163" t="s">
        <v>391</v>
      </c>
      <c r="E18" s="205">
        <v>800</v>
      </c>
      <c r="F18" s="196">
        <f>F19</f>
        <v>0.1</v>
      </c>
      <c r="G18" s="196">
        <f>G19</f>
        <v>0.1</v>
      </c>
      <c r="H18" s="283">
        <f t="shared" si="1"/>
        <v>1</v>
      </c>
      <c r="L18" s="154"/>
      <c r="M18" s="154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4"/>
      <c r="Z18" s="154"/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4"/>
      <c r="AY18" s="154"/>
      <c r="AZ18" s="154"/>
      <c r="BA18" s="154"/>
      <c r="BB18" s="154"/>
      <c r="BC18" s="154"/>
      <c r="BD18" s="154"/>
      <c r="BE18" s="154"/>
      <c r="BF18" s="154"/>
      <c r="BG18" s="154"/>
      <c r="BH18" s="154"/>
      <c r="BI18" s="154"/>
      <c r="BJ18" s="154"/>
      <c r="BK18" s="154"/>
      <c r="BL18" s="154"/>
      <c r="BM18" s="154"/>
      <c r="BN18" s="154"/>
      <c r="BO18" s="154"/>
      <c r="BP18" s="154"/>
      <c r="BQ18" s="154"/>
      <c r="BR18" s="154"/>
      <c r="BS18" s="154"/>
      <c r="BT18" s="154"/>
      <c r="BU18" s="154"/>
      <c r="BV18" s="154"/>
      <c r="BW18" s="154"/>
      <c r="BX18" s="154"/>
      <c r="BY18" s="154"/>
      <c r="BZ18" s="154"/>
      <c r="CA18" s="154"/>
      <c r="CB18" s="154"/>
      <c r="CC18" s="154"/>
      <c r="CD18" s="154"/>
      <c r="CE18" s="154"/>
      <c r="CF18" s="154"/>
      <c r="CG18" s="154"/>
      <c r="CH18" s="154"/>
      <c r="CI18" s="154"/>
      <c r="CJ18" s="154"/>
      <c r="CK18" s="154"/>
      <c r="CL18" s="154"/>
      <c r="CM18" s="154"/>
      <c r="CN18" s="154"/>
      <c r="CO18" s="154"/>
      <c r="CP18" s="154"/>
      <c r="CQ18" s="154"/>
      <c r="CR18" s="154"/>
      <c r="CS18" s="154"/>
      <c r="CT18" s="154"/>
      <c r="CU18" s="154"/>
      <c r="CV18" s="154"/>
      <c r="CW18" s="154"/>
      <c r="CX18" s="154"/>
      <c r="CY18" s="154"/>
      <c r="CZ18" s="154"/>
      <c r="DA18" s="154"/>
      <c r="DB18" s="154"/>
      <c r="DC18" s="154"/>
      <c r="DD18" s="154"/>
      <c r="DE18" s="154"/>
      <c r="DF18" s="154"/>
      <c r="DG18" s="154"/>
      <c r="DH18" s="154"/>
      <c r="DI18" s="154"/>
      <c r="DJ18" s="154"/>
      <c r="DK18" s="154"/>
      <c r="DL18" s="154"/>
      <c r="DM18" s="154"/>
      <c r="DN18" s="154"/>
      <c r="DO18" s="154"/>
      <c r="DP18" s="154"/>
      <c r="DQ18" s="154"/>
      <c r="DR18" s="154"/>
      <c r="DS18" s="154"/>
      <c r="DT18" s="154"/>
      <c r="DU18" s="154"/>
      <c r="DV18" s="154"/>
      <c r="DW18" s="154"/>
      <c r="DX18" s="154"/>
      <c r="DY18" s="154"/>
      <c r="DZ18" s="154"/>
      <c r="EA18" s="154"/>
      <c r="EB18" s="154"/>
      <c r="EC18" s="154"/>
      <c r="ED18" s="154"/>
      <c r="EE18" s="154"/>
      <c r="EF18" s="154"/>
      <c r="EG18" s="154"/>
      <c r="EH18" s="154"/>
      <c r="EI18" s="154"/>
      <c r="EJ18" s="154"/>
      <c r="EK18" s="154"/>
      <c r="EL18" s="154"/>
      <c r="EM18" s="154"/>
      <c r="EN18" s="154"/>
      <c r="EO18" s="154"/>
      <c r="EP18" s="154"/>
      <c r="EQ18" s="154"/>
      <c r="ER18" s="154"/>
      <c r="ES18" s="154"/>
      <c r="ET18" s="154"/>
      <c r="EU18" s="154"/>
      <c r="EV18" s="154"/>
      <c r="EW18" s="154"/>
      <c r="EX18" s="154"/>
      <c r="EY18" s="154"/>
      <c r="EZ18" s="154"/>
      <c r="FA18" s="154"/>
      <c r="FB18" s="154"/>
      <c r="FC18" s="154"/>
      <c r="FD18" s="154"/>
      <c r="FE18" s="154"/>
      <c r="FF18" s="154"/>
      <c r="FG18" s="154"/>
      <c r="FH18" s="154"/>
      <c r="FI18" s="154"/>
      <c r="FJ18" s="154"/>
      <c r="FK18" s="154"/>
      <c r="FL18" s="154"/>
      <c r="FM18" s="154"/>
      <c r="FN18" s="154"/>
      <c r="FO18" s="154"/>
      <c r="FP18" s="154"/>
      <c r="FQ18" s="154"/>
      <c r="FR18" s="154"/>
      <c r="FS18" s="154"/>
      <c r="FT18" s="154"/>
      <c r="FU18" s="154"/>
      <c r="FV18" s="154"/>
      <c r="FW18" s="154"/>
      <c r="FX18" s="154"/>
      <c r="FY18" s="154"/>
      <c r="FZ18" s="154"/>
      <c r="GA18" s="154"/>
      <c r="GB18" s="154"/>
      <c r="GC18" s="154"/>
      <c r="GD18" s="154"/>
      <c r="GE18" s="154"/>
      <c r="GF18" s="154"/>
      <c r="GG18" s="154"/>
      <c r="GH18" s="154"/>
      <c r="GI18" s="154"/>
      <c r="GJ18" s="154"/>
      <c r="GK18" s="154"/>
      <c r="GL18" s="154"/>
      <c r="GM18" s="154"/>
      <c r="GN18" s="154"/>
      <c r="GO18" s="154"/>
      <c r="GP18" s="154"/>
      <c r="GQ18" s="154"/>
      <c r="GR18" s="154"/>
      <c r="GS18" s="154"/>
      <c r="GT18" s="154"/>
      <c r="GU18" s="154"/>
      <c r="GV18" s="154"/>
      <c r="GW18" s="154"/>
      <c r="GX18" s="154"/>
      <c r="GY18" s="154"/>
      <c r="GZ18" s="154"/>
      <c r="HA18" s="154"/>
      <c r="HB18" s="154"/>
      <c r="HC18" s="154"/>
      <c r="HD18" s="154"/>
      <c r="HE18" s="154"/>
      <c r="HF18" s="154"/>
      <c r="HG18" s="154"/>
      <c r="HH18" s="154"/>
      <c r="HI18" s="154"/>
      <c r="HJ18" s="154"/>
      <c r="HK18" s="154"/>
      <c r="HL18" s="154"/>
      <c r="HM18" s="154"/>
      <c r="HN18" s="154"/>
      <c r="HO18" s="154"/>
      <c r="HP18" s="154"/>
      <c r="HQ18" s="154"/>
      <c r="HR18" s="154"/>
      <c r="HS18" s="154"/>
      <c r="HT18" s="154"/>
      <c r="HU18" s="154"/>
      <c r="HV18" s="154"/>
      <c r="HW18" s="154"/>
      <c r="HX18" s="154"/>
    </row>
    <row r="19" spans="1:232" s="153" customFormat="1" ht="15.95" customHeight="1" x14ac:dyDescent="0.2">
      <c r="A19" s="161" t="s">
        <v>20</v>
      </c>
      <c r="B19" s="162">
        <v>1</v>
      </c>
      <c r="C19" s="162">
        <v>3</v>
      </c>
      <c r="D19" s="163" t="s">
        <v>391</v>
      </c>
      <c r="E19" s="205">
        <v>850</v>
      </c>
      <c r="F19" s="196">
        <v>0.1</v>
      </c>
      <c r="G19" s="196">
        <v>0.1</v>
      </c>
      <c r="H19" s="283">
        <f t="shared" si="1"/>
        <v>1</v>
      </c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  <c r="BI19" s="154"/>
      <c r="BJ19" s="154"/>
      <c r="BK19" s="154"/>
      <c r="BL19" s="154"/>
      <c r="BM19" s="154"/>
      <c r="BN19" s="154"/>
      <c r="BO19" s="154"/>
      <c r="BP19" s="154"/>
      <c r="BQ19" s="154"/>
      <c r="BR19" s="154"/>
      <c r="BS19" s="154"/>
      <c r="BT19" s="154"/>
      <c r="BU19" s="154"/>
      <c r="BV19" s="154"/>
      <c r="BW19" s="154"/>
      <c r="BX19" s="154"/>
      <c r="BY19" s="154"/>
      <c r="BZ19" s="154"/>
      <c r="CA19" s="154"/>
      <c r="CB19" s="154"/>
      <c r="CC19" s="154"/>
      <c r="CD19" s="154"/>
      <c r="CE19" s="154"/>
      <c r="CF19" s="154"/>
      <c r="CG19" s="154"/>
      <c r="CH19" s="154"/>
      <c r="CI19" s="154"/>
      <c r="CJ19" s="154"/>
      <c r="CK19" s="154"/>
      <c r="CL19" s="154"/>
      <c r="CM19" s="154"/>
      <c r="CN19" s="154"/>
      <c r="CO19" s="154"/>
      <c r="CP19" s="154"/>
      <c r="CQ19" s="154"/>
      <c r="CR19" s="154"/>
      <c r="CS19" s="154"/>
      <c r="CT19" s="154"/>
      <c r="CU19" s="154"/>
      <c r="CV19" s="154"/>
      <c r="CW19" s="154"/>
      <c r="CX19" s="154"/>
      <c r="CY19" s="154"/>
      <c r="CZ19" s="154"/>
      <c r="DA19" s="154"/>
      <c r="DB19" s="154"/>
      <c r="DC19" s="154"/>
      <c r="DD19" s="154"/>
      <c r="DE19" s="154"/>
      <c r="DF19" s="154"/>
      <c r="DG19" s="154"/>
      <c r="DH19" s="154"/>
      <c r="DI19" s="154"/>
      <c r="DJ19" s="154"/>
      <c r="DK19" s="154"/>
      <c r="DL19" s="154"/>
      <c r="DM19" s="154"/>
      <c r="DN19" s="154"/>
      <c r="DO19" s="154"/>
      <c r="DP19" s="154"/>
      <c r="DQ19" s="154"/>
      <c r="DR19" s="154"/>
      <c r="DS19" s="154"/>
      <c r="DT19" s="154"/>
      <c r="DU19" s="154"/>
      <c r="DV19" s="154"/>
      <c r="DW19" s="154"/>
      <c r="DX19" s="154"/>
      <c r="DY19" s="154"/>
      <c r="DZ19" s="154"/>
      <c r="EA19" s="154"/>
      <c r="EB19" s="154"/>
      <c r="EC19" s="154"/>
      <c r="ED19" s="154"/>
      <c r="EE19" s="154"/>
      <c r="EF19" s="154"/>
      <c r="EG19" s="154"/>
      <c r="EH19" s="154"/>
      <c r="EI19" s="154"/>
      <c r="EJ19" s="154"/>
      <c r="EK19" s="154"/>
      <c r="EL19" s="154"/>
      <c r="EM19" s="154"/>
      <c r="EN19" s="154"/>
      <c r="EO19" s="154"/>
      <c r="EP19" s="154"/>
      <c r="EQ19" s="154"/>
      <c r="ER19" s="154"/>
      <c r="ES19" s="154"/>
      <c r="ET19" s="154"/>
      <c r="EU19" s="154"/>
      <c r="EV19" s="154"/>
      <c r="EW19" s="154"/>
      <c r="EX19" s="154"/>
      <c r="EY19" s="154"/>
      <c r="EZ19" s="154"/>
      <c r="FA19" s="154"/>
      <c r="FB19" s="154"/>
      <c r="FC19" s="154"/>
      <c r="FD19" s="154"/>
      <c r="FE19" s="154"/>
      <c r="FF19" s="154"/>
      <c r="FG19" s="154"/>
      <c r="FH19" s="154"/>
      <c r="FI19" s="154"/>
      <c r="FJ19" s="154"/>
      <c r="FK19" s="154"/>
      <c r="FL19" s="154"/>
      <c r="FM19" s="154"/>
      <c r="FN19" s="154"/>
      <c r="FO19" s="154"/>
      <c r="FP19" s="154"/>
      <c r="FQ19" s="154"/>
      <c r="FR19" s="154"/>
      <c r="FS19" s="154"/>
      <c r="FT19" s="154"/>
      <c r="FU19" s="154"/>
      <c r="FV19" s="154"/>
      <c r="FW19" s="154"/>
      <c r="FX19" s="154"/>
      <c r="FY19" s="154"/>
      <c r="FZ19" s="154"/>
      <c r="GA19" s="154"/>
      <c r="GB19" s="154"/>
      <c r="GC19" s="154"/>
      <c r="GD19" s="154"/>
      <c r="GE19" s="154"/>
      <c r="GF19" s="154"/>
      <c r="GG19" s="154"/>
      <c r="GH19" s="154"/>
      <c r="GI19" s="154"/>
      <c r="GJ19" s="154"/>
      <c r="GK19" s="154"/>
      <c r="GL19" s="154"/>
      <c r="GM19" s="154"/>
      <c r="GN19" s="154"/>
      <c r="GO19" s="154"/>
      <c r="GP19" s="154"/>
      <c r="GQ19" s="154"/>
      <c r="GR19" s="154"/>
      <c r="GS19" s="154"/>
      <c r="GT19" s="154"/>
      <c r="GU19" s="154"/>
      <c r="GV19" s="154"/>
      <c r="GW19" s="154"/>
      <c r="GX19" s="154"/>
      <c r="GY19" s="154"/>
      <c r="GZ19" s="154"/>
      <c r="HA19" s="154"/>
      <c r="HB19" s="154"/>
      <c r="HC19" s="154"/>
      <c r="HD19" s="154"/>
      <c r="HE19" s="154"/>
      <c r="HF19" s="154"/>
      <c r="HG19" s="154"/>
      <c r="HH19" s="154"/>
      <c r="HI19" s="154"/>
      <c r="HJ19" s="154"/>
      <c r="HK19" s="154"/>
      <c r="HL19" s="154"/>
      <c r="HM19" s="154"/>
      <c r="HN19" s="154"/>
      <c r="HO19" s="154"/>
      <c r="HP19" s="154"/>
      <c r="HQ19" s="154"/>
      <c r="HR19" s="154"/>
      <c r="HS19" s="154"/>
      <c r="HT19" s="154"/>
      <c r="HU19" s="154"/>
      <c r="HV19" s="154"/>
      <c r="HW19" s="154"/>
      <c r="HX19" s="154"/>
    </row>
    <row r="20" spans="1:232" s="153" customFormat="1" ht="32.1" customHeight="1" x14ac:dyDescent="0.2">
      <c r="A20" s="161" t="s">
        <v>161</v>
      </c>
      <c r="B20" s="162">
        <v>1</v>
      </c>
      <c r="C20" s="162">
        <v>3</v>
      </c>
      <c r="D20" s="163" t="s">
        <v>162</v>
      </c>
      <c r="E20" s="205"/>
      <c r="F20" s="196">
        <f t="shared" ref="F20:G21" si="2">F21</f>
        <v>1180.5</v>
      </c>
      <c r="G20" s="196">
        <f t="shared" si="2"/>
        <v>1180.5</v>
      </c>
      <c r="H20" s="283">
        <f t="shared" si="1"/>
        <v>1</v>
      </c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4"/>
      <c r="BL20" s="154"/>
      <c r="BM20" s="154"/>
      <c r="BN20" s="154"/>
      <c r="BO20" s="154"/>
      <c r="BP20" s="154"/>
      <c r="BQ20" s="154"/>
      <c r="BR20" s="154"/>
      <c r="BS20" s="154"/>
      <c r="BT20" s="154"/>
      <c r="BU20" s="154"/>
      <c r="BV20" s="154"/>
      <c r="BW20" s="154"/>
      <c r="BX20" s="154"/>
      <c r="BY20" s="154"/>
      <c r="BZ20" s="154"/>
      <c r="CA20" s="154"/>
      <c r="CB20" s="154"/>
      <c r="CC20" s="154"/>
      <c r="CD20" s="154"/>
      <c r="CE20" s="154"/>
      <c r="CF20" s="154"/>
      <c r="CG20" s="154"/>
      <c r="CH20" s="154"/>
      <c r="CI20" s="154"/>
      <c r="CJ20" s="154"/>
      <c r="CK20" s="154"/>
      <c r="CL20" s="154"/>
      <c r="CM20" s="154"/>
      <c r="CN20" s="154"/>
      <c r="CO20" s="154"/>
      <c r="CP20" s="154"/>
      <c r="CQ20" s="154"/>
      <c r="CR20" s="154"/>
      <c r="CS20" s="154"/>
      <c r="CT20" s="154"/>
      <c r="CU20" s="154"/>
      <c r="CV20" s="154"/>
      <c r="CW20" s="154"/>
      <c r="CX20" s="154"/>
      <c r="CY20" s="154"/>
      <c r="CZ20" s="154"/>
      <c r="DA20" s="154"/>
      <c r="DB20" s="154"/>
      <c r="DC20" s="154"/>
      <c r="DD20" s="154"/>
      <c r="DE20" s="154"/>
      <c r="DF20" s="154"/>
      <c r="DG20" s="154"/>
      <c r="DH20" s="154"/>
      <c r="DI20" s="154"/>
      <c r="DJ20" s="154"/>
      <c r="DK20" s="154"/>
      <c r="DL20" s="154"/>
      <c r="DM20" s="154"/>
      <c r="DN20" s="154"/>
      <c r="DO20" s="154"/>
      <c r="DP20" s="154"/>
      <c r="DQ20" s="154"/>
      <c r="DR20" s="154"/>
      <c r="DS20" s="154"/>
      <c r="DT20" s="154"/>
      <c r="DU20" s="154"/>
      <c r="DV20" s="154"/>
      <c r="DW20" s="154"/>
      <c r="DX20" s="154"/>
      <c r="DY20" s="154"/>
      <c r="DZ20" s="154"/>
      <c r="EA20" s="154"/>
      <c r="EB20" s="154"/>
      <c r="EC20" s="154"/>
      <c r="ED20" s="154"/>
      <c r="EE20" s="154"/>
      <c r="EF20" s="154"/>
      <c r="EG20" s="154"/>
      <c r="EH20" s="154"/>
      <c r="EI20" s="154"/>
      <c r="EJ20" s="154"/>
      <c r="EK20" s="154"/>
      <c r="EL20" s="154"/>
      <c r="EM20" s="154"/>
      <c r="EN20" s="154"/>
      <c r="EO20" s="154"/>
      <c r="EP20" s="154"/>
      <c r="EQ20" s="154"/>
      <c r="ER20" s="154"/>
      <c r="ES20" s="154"/>
      <c r="ET20" s="154"/>
      <c r="EU20" s="154"/>
      <c r="EV20" s="154"/>
      <c r="EW20" s="154"/>
      <c r="EX20" s="154"/>
      <c r="EY20" s="154"/>
      <c r="EZ20" s="154"/>
      <c r="FA20" s="154"/>
      <c r="FB20" s="154"/>
      <c r="FC20" s="154"/>
      <c r="FD20" s="154"/>
      <c r="FE20" s="154"/>
      <c r="FF20" s="154"/>
      <c r="FG20" s="154"/>
      <c r="FH20" s="154"/>
      <c r="FI20" s="154"/>
      <c r="FJ20" s="154"/>
      <c r="FK20" s="154"/>
      <c r="FL20" s="154"/>
      <c r="FM20" s="154"/>
      <c r="FN20" s="154"/>
      <c r="FO20" s="154"/>
      <c r="FP20" s="154"/>
      <c r="FQ20" s="154"/>
      <c r="FR20" s="154"/>
      <c r="FS20" s="154"/>
      <c r="FT20" s="154"/>
      <c r="FU20" s="154"/>
      <c r="FV20" s="154"/>
      <c r="FW20" s="154"/>
      <c r="FX20" s="154"/>
      <c r="FY20" s="154"/>
      <c r="FZ20" s="154"/>
      <c r="GA20" s="154"/>
      <c r="GB20" s="154"/>
      <c r="GC20" s="154"/>
      <c r="GD20" s="154"/>
      <c r="GE20" s="154"/>
      <c r="GF20" s="154"/>
      <c r="GG20" s="154"/>
      <c r="GH20" s="154"/>
      <c r="GI20" s="154"/>
      <c r="GJ20" s="154"/>
      <c r="GK20" s="154"/>
      <c r="GL20" s="154"/>
      <c r="GM20" s="154"/>
      <c r="GN20" s="154"/>
      <c r="GO20" s="154"/>
      <c r="GP20" s="154"/>
      <c r="GQ20" s="154"/>
      <c r="GR20" s="154"/>
      <c r="GS20" s="154"/>
      <c r="GT20" s="154"/>
      <c r="GU20" s="154"/>
      <c r="GV20" s="154"/>
      <c r="GW20" s="154"/>
      <c r="GX20" s="154"/>
      <c r="GY20" s="154"/>
      <c r="GZ20" s="154"/>
      <c r="HA20" s="154"/>
      <c r="HB20" s="154"/>
      <c r="HC20" s="154"/>
      <c r="HD20" s="154"/>
      <c r="HE20" s="154"/>
      <c r="HF20" s="154"/>
      <c r="HG20" s="154"/>
      <c r="HH20" s="154"/>
      <c r="HI20" s="154"/>
      <c r="HJ20" s="154"/>
      <c r="HK20" s="154"/>
      <c r="HL20" s="154"/>
      <c r="HM20" s="154"/>
      <c r="HN20" s="154"/>
      <c r="HO20" s="154"/>
      <c r="HP20" s="154"/>
      <c r="HQ20" s="154"/>
      <c r="HR20" s="154"/>
      <c r="HS20" s="154"/>
      <c r="HT20" s="154"/>
      <c r="HU20" s="154"/>
      <c r="HV20" s="154"/>
      <c r="HW20" s="154"/>
      <c r="HX20" s="154"/>
    </row>
    <row r="21" spans="1:232" s="153" customFormat="1" ht="32.1" customHeight="1" x14ac:dyDescent="0.2">
      <c r="A21" s="161" t="s">
        <v>13</v>
      </c>
      <c r="B21" s="162">
        <v>1</v>
      </c>
      <c r="C21" s="162">
        <v>3</v>
      </c>
      <c r="D21" s="163" t="s">
        <v>162</v>
      </c>
      <c r="E21" s="205">
        <v>100</v>
      </c>
      <c r="F21" s="196">
        <f t="shared" si="2"/>
        <v>1180.5</v>
      </c>
      <c r="G21" s="196">
        <f t="shared" si="2"/>
        <v>1180.5</v>
      </c>
      <c r="H21" s="283">
        <f t="shared" si="1"/>
        <v>1</v>
      </c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  <c r="BI21" s="154"/>
      <c r="BJ21" s="154"/>
      <c r="BK21" s="154"/>
      <c r="BL21" s="154"/>
      <c r="BM21" s="154"/>
      <c r="BN21" s="154"/>
      <c r="BO21" s="154"/>
      <c r="BP21" s="154"/>
      <c r="BQ21" s="154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4"/>
      <c r="CD21" s="154"/>
      <c r="CE21" s="154"/>
      <c r="CF21" s="154"/>
      <c r="CG21" s="154"/>
      <c r="CH21" s="154"/>
      <c r="CI21" s="154"/>
      <c r="CJ21" s="154"/>
      <c r="CK21" s="154"/>
      <c r="CL21" s="154"/>
      <c r="CM21" s="154"/>
      <c r="CN21" s="154"/>
      <c r="CO21" s="154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54"/>
      <c r="DE21" s="154"/>
      <c r="DF21" s="154"/>
      <c r="DG21" s="154"/>
      <c r="DH21" s="154"/>
      <c r="DI21" s="154"/>
      <c r="DJ21" s="154"/>
      <c r="DK21" s="154"/>
      <c r="DL21" s="154"/>
      <c r="DM21" s="154"/>
      <c r="DN21" s="154"/>
      <c r="DO21" s="154"/>
      <c r="DP21" s="154"/>
      <c r="DQ21" s="154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54"/>
      <c r="EL21" s="154"/>
      <c r="EM21" s="154"/>
      <c r="EN21" s="154"/>
      <c r="EO21" s="154"/>
      <c r="EP21" s="154"/>
      <c r="EQ21" s="154"/>
      <c r="ER21" s="154"/>
      <c r="ES21" s="154"/>
      <c r="ET21" s="154"/>
      <c r="EU21" s="154"/>
      <c r="EV21" s="154"/>
      <c r="EW21" s="154"/>
      <c r="EX21" s="154"/>
      <c r="EY21" s="154"/>
      <c r="EZ21" s="154"/>
      <c r="FA21" s="154"/>
      <c r="FB21" s="154"/>
      <c r="FC21" s="154"/>
      <c r="FD21" s="154"/>
      <c r="FE21" s="154"/>
      <c r="FF21" s="154"/>
      <c r="FG21" s="154"/>
      <c r="FH21" s="154"/>
      <c r="FI21" s="154"/>
      <c r="FJ21" s="154"/>
      <c r="FK21" s="154"/>
      <c r="FL21" s="154"/>
      <c r="FM21" s="154"/>
      <c r="FN21" s="154"/>
      <c r="FO21" s="154"/>
      <c r="FP21" s="154"/>
      <c r="FQ21" s="154"/>
      <c r="FR21" s="154"/>
      <c r="FS21" s="154"/>
      <c r="FT21" s="154"/>
      <c r="FU21" s="154"/>
      <c r="FV21" s="154"/>
      <c r="FW21" s="154"/>
      <c r="FX21" s="154"/>
      <c r="FY21" s="154"/>
      <c r="FZ21" s="154"/>
      <c r="GA21" s="154"/>
      <c r="GB21" s="154"/>
      <c r="GC21" s="154"/>
      <c r="GD21" s="154"/>
      <c r="GE21" s="154"/>
      <c r="GF21" s="154"/>
      <c r="GG21" s="154"/>
      <c r="GH21" s="154"/>
      <c r="GI21" s="154"/>
      <c r="GJ21" s="154"/>
      <c r="GK21" s="154"/>
      <c r="GL21" s="154"/>
      <c r="GM21" s="154"/>
      <c r="GN21" s="154"/>
      <c r="GO21" s="154"/>
      <c r="GP21" s="154"/>
      <c r="GQ21" s="154"/>
      <c r="GR21" s="154"/>
      <c r="GS21" s="154"/>
      <c r="GT21" s="154"/>
      <c r="GU21" s="154"/>
      <c r="GV21" s="154"/>
      <c r="GW21" s="154"/>
      <c r="GX21" s="154"/>
      <c r="GY21" s="154"/>
      <c r="GZ21" s="154"/>
      <c r="HA21" s="154"/>
      <c r="HB21" s="154"/>
      <c r="HC21" s="154"/>
      <c r="HD21" s="154"/>
      <c r="HE21" s="154"/>
      <c r="HF21" s="154"/>
      <c r="HG21" s="154"/>
      <c r="HH21" s="154"/>
      <c r="HI21" s="154"/>
      <c r="HJ21" s="154"/>
      <c r="HK21" s="154"/>
      <c r="HL21" s="154"/>
      <c r="HM21" s="154"/>
      <c r="HN21" s="154"/>
      <c r="HO21" s="154"/>
      <c r="HP21" s="154"/>
      <c r="HQ21" s="154"/>
      <c r="HR21" s="154"/>
      <c r="HS21" s="154"/>
      <c r="HT21" s="154"/>
      <c r="HU21" s="154"/>
      <c r="HV21" s="154"/>
      <c r="HW21" s="154"/>
      <c r="HX21" s="154"/>
    </row>
    <row r="22" spans="1:232" s="153" customFormat="1" ht="32.1" customHeight="1" x14ac:dyDescent="0.2">
      <c r="A22" s="161" t="s">
        <v>14</v>
      </c>
      <c r="B22" s="162">
        <v>1</v>
      </c>
      <c r="C22" s="162">
        <v>3</v>
      </c>
      <c r="D22" s="163" t="s">
        <v>162</v>
      </c>
      <c r="E22" s="205">
        <v>120</v>
      </c>
      <c r="F22" s="196">
        <v>1180.5</v>
      </c>
      <c r="G22" s="196">
        <v>1180.5</v>
      </c>
      <c r="H22" s="283">
        <f t="shared" si="1"/>
        <v>1</v>
      </c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54"/>
      <c r="BB22" s="154"/>
      <c r="BC22" s="154"/>
      <c r="BD22" s="154"/>
      <c r="BE22" s="154"/>
      <c r="BF22" s="154"/>
      <c r="BG22" s="154"/>
      <c r="BH22" s="154"/>
      <c r="BI22" s="154"/>
      <c r="BJ22" s="154"/>
      <c r="BK22" s="154"/>
      <c r="BL22" s="154"/>
      <c r="BM22" s="154"/>
      <c r="BN22" s="154"/>
      <c r="BO22" s="154"/>
      <c r="BP22" s="154"/>
      <c r="BQ22" s="154"/>
      <c r="BR22" s="154"/>
      <c r="BS22" s="154"/>
      <c r="BT22" s="154"/>
      <c r="BU22" s="154"/>
      <c r="BV22" s="154"/>
      <c r="BW22" s="154"/>
      <c r="BX22" s="154"/>
      <c r="BY22" s="154"/>
      <c r="BZ22" s="154"/>
      <c r="CA22" s="154"/>
      <c r="CB22" s="154"/>
      <c r="CC22" s="154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54"/>
      <c r="CX22" s="154"/>
      <c r="CY22" s="154"/>
      <c r="CZ22" s="154"/>
      <c r="DA22" s="154"/>
      <c r="DB22" s="154"/>
      <c r="DC22" s="154"/>
      <c r="DD22" s="154"/>
      <c r="DE22" s="154"/>
      <c r="DF22" s="154"/>
      <c r="DG22" s="154"/>
      <c r="DH22" s="154"/>
      <c r="DI22" s="154"/>
      <c r="DJ22" s="154"/>
      <c r="DK22" s="154"/>
      <c r="DL22" s="154"/>
      <c r="DM22" s="154"/>
      <c r="DN22" s="154"/>
      <c r="DO22" s="154"/>
      <c r="DP22" s="154"/>
      <c r="DQ22" s="154"/>
      <c r="DR22" s="154"/>
      <c r="DS22" s="154"/>
      <c r="DT22" s="154"/>
      <c r="DU22" s="154"/>
      <c r="DV22" s="154"/>
      <c r="DW22" s="154"/>
      <c r="DX22" s="154"/>
      <c r="DY22" s="154"/>
      <c r="DZ22" s="154"/>
      <c r="EA22" s="154"/>
      <c r="EB22" s="154"/>
      <c r="EC22" s="154"/>
      <c r="ED22" s="154"/>
      <c r="EE22" s="154"/>
      <c r="EF22" s="154"/>
      <c r="EG22" s="154"/>
      <c r="EH22" s="154"/>
      <c r="EI22" s="154"/>
      <c r="EJ22" s="154"/>
      <c r="EK22" s="154"/>
      <c r="EL22" s="154"/>
      <c r="EM22" s="154"/>
      <c r="EN22" s="154"/>
      <c r="EO22" s="154"/>
      <c r="EP22" s="154"/>
      <c r="EQ22" s="154"/>
      <c r="ER22" s="154"/>
      <c r="ES22" s="154"/>
      <c r="ET22" s="154"/>
      <c r="EU22" s="154"/>
      <c r="EV22" s="154"/>
      <c r="EW22" s="154"/>
      <c r="EX22" s="154"/>
      <c r="EY22" s="154"/>
      <c r="EZ22" s="154"/>
      <c r="FA22" s="154"/>
      <c r="FB22" s="154"/>
      <c r="FC22" s="154"/>
      <c r="FD22" s="154"/>
      <c r="FE22" s="154"/>
      <c r="FF22" s="154"/>
      <c r="FG22" s="154"/>
      <c r="FH22" s="154"/>
      <c r="FI22" s="154"/>
      <c r="FJ22" s="154"/>
      <c r="FK22" s="154"/>
      <c r="FL22" s="154"/>
      <c r="FM22" s="154"/>
      <c r="FN22" s="154"/>
      <c r="FO22" s="154"/>
      <c r="FP22" s="154"/>
      <c r="FQ22" s="154"/>
      <c r="FR22" s="154"/>
      <c r="FS22" s="154"/>
      <c r="FT22" s="154"/>
      <c r="FU22" s="154"/>
      <c r="FV22" s="154"/>
      <c r="FW22" s="154"/>
      <c r="FX22" s="154"/>
      <c r="FY22" s="154"/>
      <c r="FZ22" s="154"/>
      <c r="GA22" s="154"/>
      <c r="GB22" s="154"/>
      <c r="GC22" s="154"/>
      <c r="GD22" s="154"/>
      <c r="GE22" s="154"/>
      <c r="GF22" s="154"/>
      <c r="GG22" s="154"/>
      <c r="GH22" s="154"/>
      <c r="GI22" s="154"/>
      <c r="GJ22" s="154"/>
      <c r="GK22" s="154"/>
      <c r="GL22" s="154"/>
      <c r="GM22" s="154"/>
      <c r="GN22" s="154"/>
      <c r="GO22" s="154"/>
      <c r="GP22" s="154"/>
      <c r="GQ22" s="154"/>
      <c r="GR22" s="154"/>
      <c r="GS22" s="154"/>
      <c r="GT22" s="154"/>
      <c r="GU22" s="154"/>
      <c r="GV22" s="154"/>
      <c r="GW22" s="154"/>
      <c r="GX22" s="154"/>
      <c r="GY22" s="154"/>
      <c r="GZ22" s="154"/>
      <c r="HA22" s="154"/>
      <c r="HB22" s="154"/>
      <c r="HC22" s="154"/>
      <c r="HD22" s="154"/>
      <c r="HE22" s="154"/>
      <c r="HF22" s="154"/>
      <c r="HG22" s="154"/>
      <c r="HH22" s="154"/>
      <c r="HI22" s="154"/>
      <c r="HJ22" s="154"/>
      <c r="HK22" s="154"/>
      <c r="HL22" s="154"/>
      <c r="HM22" s="154"/>
      <c r="HN22" s="154"/>
      <c r="HO22" s="154"/>
      <c r="HP22" s="154"/>
      <c r="HQ22" s="154"/>
      <c r="HR22" s="154"/>
      <c r="HS22" s="154"/>
      <c r="HT22" s="154"/>
      <c r="HU22" s="154"/>
      <c r="HV22" s="154"/>
      <c r="HW22" s="154"/>
      <c r="HX22" s="154"/>
    </row>
    <row r="23" spans="1:232" s="153" customFormat="1" ht="48" customHeight="1" x14ac:dyDescent="0.2">
      <c r="A23" s="160" t="s">
        <v>21</v>
      </c>
      <c r="B23" s="158">
        <v>1</v>
      </c>
      <c r="C23" s="158">
        <v>4</v>
      </c>
      <c r="D23" s="159" t="s">
        <v>7</v>
      </c>
      <c r="E23" s="203" t="s">
        <v>7</v>
      </c>
      <c r="F23" s="204">
        <f>F24</f>
        <v>11660</v>
      </c>
      <c r="G23" s="204">
        <f>G24</f>
        <v>11660</v>
      </c>
      <c r="H23" s="283">
        <f t="shared" si="1"/>
        <v>1</v>
      </c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  <c r="AY23" s="154"/>
      <c r="AZ23" s="154"/>
      <c r="BA23" s="154"/>
      <c r="BB23" s="154"/>
      <c r="BC23" s="154"/>
      <c r="BD23" s="154"/>
      <c r="BE23" s="154"/>
      <c r="BF23" s="154"/>
      <c r="BG23" s="154"/>
      <c r="BH23" s="154"/>
      <c r="BI23" s="154"/>
      <c r="BJ23" s="154"/>
      <c r="BK23" s="154"/>
      <c r="BL23" s="154"/>
      <c r="BM23" s="154"/>
      <c r="BN23" s="154"/>
      <c r="BO23" s="154"/>
      <c r="BP23" s="154"/>
      <c r="BQ23" s="154"/>
      <c r="BR23" s="154"/>
      <c r="BS23" s="154"/>
      <c r="BT23" s="154"/>
      <c r="BU23" s="154"/>
      <c r="BV23" s="154"/>
      <c r="BW23" s="154"/>
      <c r="BX23" s="154"/>
      <c r="BY23" s="154"/>
      <c r="BZ23" s="154"/>
      <c r="CA23" s="154"/>
      <c r="CB23" s="154"/>
      <c r="CC23" s="154"/>
      <c r="CD23" s="154"/>
      <c r="CE23" s="154"/>
      <c r="CF23" s="154"/>
      <c r="CG23" s="154"/>
      <c r="CH23" s="154"/>
      <c r="CI23" s="154"/>
      <c r="CJ23" s="154"/>
      <c r="CK23" s="154"/>
      <c r="CL23" s="154"/>
      <c r="CM23" s="154"/>
      <c r="CN23" s="154"/>
      <c r="CO23" s="154"/>
      <c r="CP23" s="154"/>
      <c r="CQ23" s="154"/>
      <c r="CR23" s="154"/>
      <c r="CS23" s="154"/>
      <c r="CT23" s="154"/>
      <c r="CU23" s="154"/>
      <c r="CV23" s="154"/>
      <c r="CW23" s="154"/>
      <c r="CX23" s="154"/>
      <c r="CY23" s="154"/>
      <c r="CZ23" s="154"/>
      <c r="DA23" s="154"/>
      <c r="DB23" s="154"/>
      <c r="DC23" s="154"/>
      <c r="DD23" s="154"/>
      <c r="DE23" s="154"/>
      <c r="DF23" s="154"/>
      <c r="DG23" s="154"/>
      <c r="DH23" s="154"/>
      <c r="DI23" s="154"/>
      <c r="DJ23" s="154"/>
      <c r="DK23" s="154"/>
      <c r="DL23" s="154"/>
      <c r="DM23" s="154"/>
      <c r="DN23" s="154"/>
      <c r="DO23" s="154"/>
      <c r="DP23" s="154"/>
      <c r="DQ23" s="154"/>
      <c r="DR23" s="154"/>
      <c r="DS23" s="154"/>
      <c r="DT23" s="154"/>
      <c r="DU23" s="154"/>
      <c r="DV23" s="154"/>
      <c r="DW23" s="154"/>
      <c r="DX23" s="154"/>
      <c r="DY23" s="154"/>
      <c r="DZ23" s="154"/>
      <c r="EA23" s="154"/>
      <c r="EB23" s="154"/>
      <c r="EC23" s="154"/>
      <c r="ED23" s="154"/>
      <c r="EE23" s="154"/>
      <c r="EF23" s="154"/>
      <c r="EG23" s="154"/>
      <c r="EH23" s="154"/>
      <c r="EI23" s="154"/>
      <c r="EJ23" s="154"/>
      <c r="EK23" s="154"/>
      <c r="EL23" s="154"/>
      <c r="EM23" s="154"/>
      <c r="EN23" s="154"/>
      <c r="EO23" s="154"/>
      <c r="EP23" s="154"/>
      <c r="EQ23" s="154"/>
      <c r="ER23" s="154"/>
      <c r="ES23" s="154"/>
      <c r="ET23" s="154"/>
      <c r="EU23" s="154"/>
      <c r="EV23" s="154"/>
      <c r="EW23" s="154"/>
      <c r="EX23" s="154"/>
      <c r="EY23" s="154"/>
      <c r="EZ23" s="154"/>
      <c r="FA23" s="154"/>
      <c r="FB23" s="154"/>
      <c r="FC23" s="154"/>
      <c r="FD23" s="154"/>
      <c r="FE23" s="154"/>
      <c r="FF23" s="154"/>
      <c r="FG23" s="154"/>
      <c r="FH23" s="154"/>
      <c r="FI23" s="154"/>
      <c r="FJ23" s="154"/>
      <c r="FK23" s="154"/>
      <c r="FL23" s="154"/>
      <c r="FM23" s="154"/>
      <c r="FN23" s="154"/>
      <c r="FO23" s="154"/>
      <c r="FP23" s="154"/>
      <c r="FQ23" s="154"/>
      <c r="FR23" s="154"/>
      <c r="FS23" s="154"/>
      <c r="FT23" s="154"/>
      <c r="FU23" s="154"/>
      <c r="FV23" s="154"/>
      <c r="FW23" s="154"/>
      <c r="FX23" s="154"/>
      <c r="FY23" s="154"/>
      <c r="FZ23" s="154"/>
      <c r="GA23" s="154"/>
      <c r="GB23" s="154"/>
      <c r="GC23" s="154"/>
      <c r="GD23" s="154"/>
      <c r="GE23" s="154"/>
      <c r="GF23" s="154"/>
      <c r="GG23" s="154"/>
      <c r="GH23" s="154"/>
      <c r="GI23" s="154"/>
      <c r="GJ23" s="154"/>
      <c r="GK23" s="154"/>
      <c r="GL23" s="154"/>
      <c r="GM23" s="154"/>
      <c r="GN23" s="154"/>
      <c r="GO23" s="154"/>
      <c r="GP23" s="154"/>
      <c r="GQ23" s="154"/>
      <c r="GR23" s="154"/>
      <c r="GS23" s="154"/>
      <c r="GT23" s="154"/>
      <c r="GU23" s="154"/>
      <c r="GV23" s="154"/>
      <c r="GW23" s="154"/>
      <c r="GX23" s="154"/>
      <c r="GY23" s="154"/>
      <c r="GZ23" s="154"/>
      <c r="HA23" s="154"/>
      <c r="HB23" s="154"/>
      <c r="HC23" s="154"/>
      <c r="HD23" s="154"/>
      <c r="HE23" s="154"/>
      <c r="HF23" s="154"/>
      <c r="HG23" s="154"/>
      <c r="HH23" s="154"/>
      <c r="HI23" s="154"/>
      <c r="HJ23" s="154"/>
      <c r="HK23" s="154"/>
      <c r="HL23" s="154"/>
      <c r="HM23" s="154"/>
      <c r="HN23" s="154"/>
      <c r="HO23" s="154"/>
      <c r="HP23" s="154"/>
      <c r="HQ23" s="154"/>
      <c r="HR23" s="154"/>
      <c r="HS23" s="154"/>
      <c r="HT23" s="154"/>
      <c r="HU23" s="154"/>
      <c r="HV23" s="154"/>
      <c r="HW23" s="154"/>
      <c r="HX23" s="154"/>
    </row>
    <row r="24" spans="1:232" s="153" customFormat="1" ht="15.95" customHeight="1" x14ac:dyDescent="0.2">
      <c r="A24" s="161" t="s">
        <v>9</v>
      </c>
      <c r="B24" s="162">
        <v>1</v>
      </c>
      <c r="C24" s="162">
        <v>4</v>
      </c>
      <c r="D24" s="163" t="s">
        <v>10</v>
      </c>
      <c r="E24" s="203"/>
      <c r="F24" s="196">
        <f>F25+F28+F34+F37+F40</f>
        <v>11660</v>
      </c>
      <c r="G24" s="196">
        <f>G25+G28+G34+G37+G40</f>
        <v>11660</v>
      </c>
      <c r="H24" s="283">
        <f t="shared" si="1"/>
        <v>1</v>
      </c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54"/>
      <c r="BB24" s="154"/>
      <c r="BC24" s="154"/>
      <c r="BD24" s="154"/>
      <c r="BE24" s="154"/>
      <c r="BF24" s="154"/>
      <c r="BG24" s="154"/>
      <c r="BH24" s="154"/>
      <c r="BI24" s="154"/>
      <c r="BJ24" s="154"/>
      <c r="BK24" s="154"/>
      <c r="BL24" s="154"/>
      <c r="BM24" s="154"/>
      <c r="BN24" s="154"/>
      <c r="BO24" s="154"/>
      <c r="BP24" s="154"/>
      <c r="BQ24" s="154"/>
      <c r="BR24" s="154"/>
      <c r="BS24" s="154"/>
      <c r="BT24" s="154"/>
      <c r="BU24" s="154"/>
      <c r="BV24" s="154"/>
      <c r="BW24" s="154"/>
      <c r="BX24" s="154"/>
      <c r="BY24" s="154"/>
      <c r="BZ24" s="154"/>
      <c r="CA24" s="154"/>
      <c r="CB24" s="154"/>
      <c r="CC24" s="154"/>
      <c r="CD24" s="154"/>
      <c r="CE24" s="154"/>
      <c r="CF24" s="154"/>
      <c r="CG24" s="154"/>
      <c r="CH24" s="154"/>
      <c r="CI24" s="154"/>
      <c r="CJ24" s="154"/>
      <c r="CK24" s="154"/>
      <c r="CL24" s="154"/>
      <c r="CM24" s="154"/>
      <c r="CN24" s="154"/>
      <c r="CO24" s="154"/>
      <c r="CP24" s="154"/>
      <c r="CQ24" s="154"/>
      <c r="CR24" s="154"/>
      <c r="CS24" s="154"/>
      <c r="CT24" s="154"/>
      <c r="CU24" s="154"/>
      <c r="CV24" s="154"/>
      <c r="CW24" s="154"/>
      <c r="CX24" s="154"/>
      <c r="CY24" s="154"/>
      <c r="CZ24" s="154"/>
      <c r="DA24" s="154"/>
      <c r="DB24" s="154"/>
      <c r="DC24" s="154"/>
      <c r="DD24" s="154"/>
      <c r="DE24" s="154"/>
      <c r="DF24" s="154"/>
      <c r="DG24" s="154"/>
      <c r="DH24" s="154"/>
      <c r="DI24" s="154"/>
      <c r="DJ24" s="154"/>
      <c r="DK24" s="154"/>
      <c r="DL24" s="154"/>
      <c r="DM24" s="154"/>
      <c r="DN24" s="154"/>
      <c r="DO24" s="154"/>
      <c r="DP24" s="154"/>
      <c r="DQ24" s="154"/>
      <c r="DR24" s="154"/>
      <c r="DS24" s="154"/>
      <c r="DT24" s="154"/>
      <c r="DU24" s="154"/>
      <c r="DV24" s="154"/>
      <c r="DW24" s="154"/>
      <c r="DX24" s="154"/>
      <c r="DY24" s="154"/>
      <c r="DZ24" s="154"/>
      <c r="EA24" s="154"/>
      <c r="EB24" s="154"/>
      <c r="EC24" s="154"/>
      <c r="ED24" s="154"/>
      <c r="EE24" s="154"/>
      <c r="EF24" s="154"/>
      <c r="EG24" s="154"/>
      <c r="EH24" s="154"/>
      <c r="EI24" s="154"/>
      <c r="EJ24" s="154"/>
      <c r="EK24" s="154"/>
      <c r="EL24" s="154"/>
      <c r="EM24" s="154"/>
      <c r="EN24" s="154"/>
      <c r="EO24" s="154"/>
      <c r="EP24" s="154"/>
      <c r="EQ24" s="154"/>
      <c r="ER24" s="154"/>
      <c r="ES24" s="154"/>
      <c r="ET24" s="154"/>
      <c r="EU24" s="154"/>
      <c r="EV24" s="154"/>
      <c r="EW24" s="154"/>
      <c r="EX24" s="154"/>
      <c r="EY24" s="154"/>
      <c r="EZ24" s="154"/>
      <c r="FA24" s="154"/>
      <c r="FB24" s="154"/>
      <c r="FC24" s="154"/>
      <c r="FD24" s="154"/>
      <c r="FE24" s="154"/>
      <c r="FF24" s="154"/>
      <c r="FG24" s="154"/>
      <c r="FH24" s="154"/>
      <c r="FI24" s="154"/>
      <c r="FJ24" s="154"/>
      <c r="FK24" s="154"/>
      <c r="FL24" s="154"/>
      <c r="FM24" s="154"/>
      <c r="FN24" s="154"/>
      <c r="FO24" s="154"/>
      <c r="FP24" s="154"/>
      <c r="FQ24" s="154"/>
      <c r="FR24" s="154"/>
      <c r="FS24" s="154"/>
      <c r="FT24" s="154"/>
      <c r="FU24" s="154"/>
      <c r="FV24" s="154"/>
      <c r="FW24" s="154"/>
      <c r="FX24" s="154"/>
      <c r="FY24" s="154"/>
      <c r="FZ24" s="154"/>
      <c r="GA24" s="154"/>
      <c r="GB24" s="154"/>
      <c r="GC24" s="154"/>
      <c r="GD24" s="154"/>
      <c r="GE24" s="154"/>
      <c r="GF24" s="154"/>
      <c r="GG24" s="154"/>
      <c r="GH24" s="154"/>
      <c r="GI24" s="154"/>
      <c r="GJ24" s="154"/>
      <c r="GK24" s="154"/>
      <c r="GL24" s="154"/>
      <c r="GM24" s="154"/>
      <c r="GN24" s="154"/>
      <c r="GO24" s="154"/>
      <c r="GP24" s="154"/>
      <c r="GQ24" s="154"/>
      <c r="GR24" s="154"/>
      <c r="GS24" s="154"/>
      <c r="GT24" s="154"/>
      <c r="GU24" s="154"/>
      <c r="GV24" s="154"/>
      <c r="GW24" s="154"/>
      <c r="GX24" s="154"/>
      <c r="GY24" s="154"/>
      <c r="GZ24" s="154"/>
      <c r="HA24" s="154"/>
      <c r="HB24" s="154"/>
      <c r="HC24" s="154"/>
      <c r="HD24" s="154"/>
      <c r="HE24" s="154"/>
      <c r="HF24" s="154"/>
      <c r="HG24" s="154"/>
      <c r="HH24" s="154"/>
      <c r="HI24" s="154"/>
      <c r="HJ24" s="154"/>
      <c r="HK24" s="154"/>
      <c r="HL24" s="154"/>
      <c r="HM24" s="154"/>
      <c r="HN24" s="154"/>
      <c r="HO24" s="154"/>
      <c r="HP24" s="154"/>
      <c r="HQ24" s="154"/>
      <c r="HR24" s="154"/>
      <c r="HS24" s="154"/>
      <c r="HT24" s="154"/>
      <c r="HU24" s="154"/>
      <c r="HV24" s="154"/>
      <c r="HW24" s="154"/>
      <c r="HX24" s="154"/>
    </row>
    <row r="25" spans="1:232" s="153" customFormat="1" ht="31.5" customHeight="1" x14ac:dyDescent="0.2">
      <c r="A25" s="161" t="s">
        <v>22</v>
      </c>
      <c r="B25" s="162">
        <v>1</v>
      </c>
      <c r="C25" s="162">
        <v>4</v>
      </c>
      <c r="D25" s="163" t="s">
        <v>23</v>
      </c>
      <c r="E25" s="205"/>
      <c r="F25" s="196">
        <f t="shared" ref="F25:G26" si="3">F26</f>
        <v>8937.5</v>
      </c>
      <c r="G25" s="196">
        <f t="shared" si="3"/>
        <v>8937.5</v>
      </c>
      <c r="H25" s="283">
        <f t="shared" si="1"/>
        <v>1</v>
      </c>
      <c r="L25" s="154"/>
      <c r="M25" s="154"/>
      <c r="N25" s="154"/>
      <c r="O25" s="154"/>
      <c r="P25" s="154"/>
      <c r="Q25" s="154"/>
      <c r="R25" s="154"/>
      <c r="S25" s="154"/>
      <c r="T25" s="154"/>
      <c r="U25" s="154"/>
      <c r="V25" s="154"/>
      <c r="W25" s="154"/>
      <c r="X25" s="154"/>
      <c r="Y25" s="154"/>
      <c r="Z25" s="154"/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4"/>
      <c r="AY25" s="154"/>
      <c r="AZ25" s="154"/>
      <c r="BA25" s="154"/>
      <c r="BB25" s="154"/>
      <c r="BC25" s="154"/>
      <c r="BD25" s="154"/>
      <c r="BE25" s="154"/>
      <c r="BF25" s="154"/>
      <c r="BG25" s="154"/>
      <c r="BH25" s="154"/>
      <c r="BI25" s="154"/>
      <c r="BJ25" s="154"/>
      <c r="BK25" s="154"/>
      <c r="BL25" s="154"/>
      <c r="BM25" s="154"/>
      <c r="BN25" s="154"/>
      <c r="BO25" s="154"/>
      <c r="BP25" s="154"/>
      <c r="BQ25" s="154"/>
      <c r="BR25" s="154"/>
      <c r="BS25" s="154"/>
      <c r="BT25" s="154"/>
      <c r="BU25" s="154"/>
      <c r="BV25" s="154"/>
      <c r="BW25" s="154"/>
      <c r="BX25" s="154"/>
      <c r="BY25" s="154"/>
      <c r="BZ25" s="154"/>
      <c r="CA25" s="154"/>
      <c r="CB25" s="154"/>
      <c r="CC25" s="154"/>
      <c r="CD25" s="154"/>
      <c r="CE25" s="154"/>
      <c r="CF25" s="154"/>
      <c r="CG25" s="154"/>
      <c r="CH25" s="154"/>
      <c r="CI25" s="154"/>
      <c r="CJ25" s="154"/>
      <c r="CK25" s="154"/>
      <c r="CL25" s="154"/>
      <c r="CM25" s="154"/>
      <c r="CN25" s="154"/>
      <c r="CO25" s="154"/>
      <c r="CP25" s="154"/>
      <c r="CQ25" s="154"/>
      <c r="CR25" s="154"/>
      <c r="CS25" s="154"/>
      <c r="CT25" s="154"/>
      <c r="CU25" s="154"/>
      <c r="CV25" s="154"/>
      <c r="CW25" s="154"/>
      <c r="CX25" s="154"/>
      <c r="CY25" s="154"/>
      <c r="CZ25" s="154"/>
      <c r="DA25" s="154"/>
      <c r="DB25" s="154"/>
      <c r="DC25" s="154"/>
      <c r="DD25" s="154"/>
      <c r="DE25" s="154"/>
      <c r="DF25" s="154"/>
      <c r="DG25" s="154"/>
      <c r="DH25" s="154"/>
      <c r="DI25" s="154"/>
      <c r="DJ25" s="154"/>
      <c r="DK25" s="154"/>
      <c r="DL25" s="154"/>
      <c r="DM25" s="154"/>
      <c r="DN25" s="154"/>
      <c r="DO25" s="154"/>
      <c r="DP25" s="154"/>
      <c r="DQ25" s="154"/>
      <c r="DR25" s="154"/>
      <c r="DS25" s="154"/>
      <c r="DT25" s="154"/>
      <c r="DU25" s="154"/>
      <c r="DV25" s="154"/>
      <c r="DW25" s="154"/>
      <c r="DX25" s="154"/>
      <c r="DY25" s="154"/>
      <c r="DZ25" s="154"/>
      <c r="EA25" s="154"/>
      <c r="EB25" s="154"/>
      <c r="EC25" s="154"/>
      <c r="ED25" s="154"/>
      <c r="EE25" s="154"/>
      <c r="EF25" s="154"/>
      <c r="EG25" s="154"/>
      <c r="EH25" s="154"/>
      <c r="EI25" s="154"/>
      <c r="EJ25" s="154"/>
      <c r="EK25" s="154"/>
      <c r="EL25" s="154"/>
      <c r="EM25" s="154"/>
      <c r="EN25" s="154"/>
      <c r="EO25" s="154"/>
      <c r="EP25" s="154"/>
      <c r="EQ25" s="154"/>
      <c r="ER25" s="154"/>
      <c r="ES25" s="154"/>
      <c r="ET25" s="154"/>
      <c r="EU25" s="154"/>
      <c r="EV25" s="154"/>
      <c r="EW25" s="154"/>
      <c r="EX25" s="154"/>
      <c r="EY25" s="154"/>
      <c r="EZ25" s="154"/>
      <c r="FA25" s="154"/>
      <c r="FB25" s="154"/>
      <c r="FC25" s="154"/>
      <c r="FD25" s="154"/>
      <c r="FE25" s="154"/>
      <c r="FF25" s="154"/>
      <c r="FG25" s="154"/>
      <c r="FH25" s="154"/>
      <c r="FI25" s="154"/>
      <c r="FJ25" s="154"/>
      <c r="FK25" s="154"/>
      <c r="FL25" s="154"/>
      <c r="FM25" s="154"/>
      <c r="FN25" s="154"/>
      <c r="FO25" s="154"/>
      <c r="FP25" s="154"/>
      <c r="FQ25" s="154"/>
      <c r="FR25" s="154"/>
      <c r="FS25" s="154"/>
      <c r="FT25" s="154"/>
      <c r="FU25" s="154"/>
      <c r="FV25" s="154"/>
      <c r="FW25" s="154"/>
      <c r="FX25" s="154"/>
      <c r="FY25" s="154"/>
      <c r="FZ25" s="154"/>
      <c r="GA25" s="154"/>
      <c r="GB25" s="154"/>
      <c r="GC25" s="154"/>
      <c r="GD25" s="154"/>
      <c r="GE25" s="154"/>
      <c r="GF25" s="154"/>
      <c r="GG25" s="154"/>
      <c r="GH25" s="154"/>
      <c r="GI25" s="154"/>
      <c r="GJ25" s="154"/>
      <c r="GK25" s="154"/>
      <c r="GL25" s="154"/>
      <c r="GM25" s="154"/>
      <c r="GN25" s="154"/>
      <c r="GO25" s="154"/>
      <c r="GP25" s="154"/>
      <c r="GQ25" s="154"/>
      <c r="GR25" s="154"/>
      <c r="GS25" s="154"/>
      <c r="GT25" s="154"/>
      <c r="GU25" s="154"/>
      <c r="GV25" s="154"/>
      <c r="GW25" s="154"/>
      <c r="GX25" s="154"/>
      <c r="GY25" s="154"/>
      <c r="GZ25" s="154"/>
      <c r="HA25" s="154"/>
      <c r="HB25" s="154"/>
      <c r="HC25" s="154"/>
      <c r="HD25" s="154"/>
      <c r="HE25" s="154"/>
      <c r="HF25" s="154"/>
      <c r="HG25" s="154"/>
      <c r="HH25" s="154"/>
      <c r="HI25" s="154"/>
      <c r="HJ25" s="154"/>
      <c r="HK25" s="154"/>
      <c r="HL25" s="154"/>
      <c r="HM25" s="154"/>
      <c r="HN25" s="154"/>
      <c r="HO25" s="154"/>
      <c r="HP25" s="154"/>
      <c r="HQ25" s="154"/>
      <c r="HR25" s="154"/>
      <c r="HS25" s="154"/>
      <c r="HT25" s="154"/>
      <c r="HU25" s="154"/>
      <c r="HV25" s="154"/>
      <c r="HW25" s="154"/>
      <c r="HX25" s="154"/>
    </row>
    <row r="26" spans="1:232" s="153" customFormat="1" ht="63.95" customHeight="1" x14ac:dyDescent="0.2">
      <c r="A26" s="161" t="s">
        <v>13</v>
      </c>
      <c r="B26" s="162">
        <v>1</v>
      </c>
      <c r="C26" s="162">
        <v>4</v>
      </c>
      <c r="D26" s="163" t="s">
        <v>23</v>
      </c>
      <c r="E26" s="205">
        <v>100</v>
      </c>
      <c r="F26" s="196">
        <f t="shared" si="3"/>
        <v>8937.5</v>
      </c>
      <c r="G26" s="196">
        <f t="shared" si="3"/>
        <v>8937.5</v>
      </c>
      <c r="H26" s="283">
        <f t="shared" si="1"/>
        <v>1</v>
      </c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4"/>
      <c r="AY26" s="154"/>
      <c r="AZ26" s="154"/>
      <c r="BA26" s="154"/>
      <c r="BB26" s="154"/>
      <c r="BC26" s="154"/>
      <c r="BD26" s="154"/>
      <c r="BE26" s="154"/>
      <c r="BF26" s="154"/>
      <c r="BG26" s="154"/>
      <c r="BH26" s="154"/>
      <c r="BI26" s="154"/>
      <c r="BJ26" s="154"/>
      <c r="BK26" s="154"/>
      <c r="BL26" s="154"/>
      <c r="BM26" s="154"/>
      <c r="BN26" s="154"/>
      <c r="BO26" s="154"/>
      <c r="BP26" s="154"/>
      <c r="BQ26" s="154"/>
      <c r="BR26" s="154"/>
      <c r="BS26" s="154"/>
      <c r="BT26" s="154"/>
      <c r="BU26" s="154"/>
      <c r="BV26" s="154"/>
      <c r="BW26" s="154"/>
      <c r="BX26" s="154"/>
      <c r="BY26" s="154"/>
      <c r="BZ26" s="154"/>
      <c r="CA26" s="154"/>
      <c r="CB26" s="154"/>
      <c r="CC26" s="154"/>
      <c r="CD26" s="154"/>
      <c r="CE26" s="154"/>
      <c r="CF26" s="154"/>
      <c r="CG26" s="154"/>
      <c r="CH26" s="154"/>
      <c r="CI26" s="154"/>
      <c r="CJ26" s="154"/>
      <c r="CK26" s="154"/>
      <c r="CL26" s="154"/>
      <c r="CM26" s="154"/>
      <c r="CN26" s="154"/>
      <c r="CO26" s="154"/>
      <c r="CP26" s="154"/>
      <c r="CQ26" s="154"/>
      <c r="CR26" s="154"/>
      <c r="CS26" s="154"/>
      <c r="CT26" s="154"/>
      <c r="CU26" s="154"/>
      <c r="CV26" s="154"/>
      <c r="CW26" s="154"/>
      <c r="CX26" s="154"/>
      <c r="CY26" s="154"/>
      <c r="CZ26" s="154"/>
      <c r="DA26" s="154"/>
      <c r="DB26" s="154"/>
      <c r="DC26" s="154"/>
      <c r="DD26" s="154"/>
      <c r="DE26" s="154"/>
      <c r="DF26" s="154"/>
      <c r="DG26" s="154"/>
      <c r="DH26" s="154"/>
      <c r="DI26" s="154"/>
      <c r="DJ26" s="154"/>
      <c r="DK26" s="154"/>
      <c r="DL26" s="154"/>
      <c r="DM26" s="154"/>
      <c r="DN26" s="154"/>
      <c r="DO26" s="154"/>
      <c r="DP26" s="154"/>
      <c r="DQ26" s="154"/>
      <c r="DR26" s="154"/>
      <c r="DS26" s="154"/>
      <c r="DT26" s="154"/>
      <c r="DU26" s="154"/>
      <c r="DV26" s="154"/>
      <c r="DW26" s="154"/>
      <c r="DX26" s="154"/>
      <c r="DY26" s="154"/>
      <c r="DZ26" s="154"/>
      <c r="EA26" s="154"/>
      <c r="EB26" s="154"/>
      <c r="EC26" s="154"/>
      <c r="ED26" s="154"/>
      <c r="EE26" s="154"/>
      <c r="EF26" s="154"/>
      <c r="EG26" s="154"/>
      <c r="EH26" s="154"/>
      <c r="EI26" s="154"/>
      <c r="EJ26" s="154"/>
      <c r="EK26" s="154"/>
      <c r="EL26" s="154"/>
      <c r="EM26" s="154"/>
      <c r="EN26" s="154"/>
      <c r="EO26" s="154"/>
      <c r="EP26" s="154"/>
      <c r="EQ26" s="154"/>
      <c r="ER26" s="154"/>
      <c r="ES26" s="154"/>
      <c r="ET26" s="154"/>
      <c r="EU26" s="154"/>
      <c r="EV26" s="154"/>
      <c r="EW26" s="154"/>
      <c r="EX26" s="154"/>
      <c r="EY26" s="154"/>
      <c r="EZ26" s="154"/>
      <c r="FA26" s="154"/>
      <c r="FB26" s="154"/>
      <c r="FC26" s="154"/>
      <c r="FD26" s="154"/>
      <c r="FE26" s="154"/>
      <c r="FF26" s="154"/>
      <c r="FG26" s="154"/>
      <c r="FH26" s="154"/>
      <c r="FI26" s="154"/>
      <c r="FJ26" s="154"/>
      <c r="FK26" s="154"/>
      <c r="FL26" s="154"/>
      <c r="FM26" s="154"/>
      <c r="FN26" s="154"/>
      <c r="FO26" s="154"/>
      <c r="FP26" s="154"/>
      <c r="FQ26" s="154"/>
      <c r="FR26" s="154"/>
      <c r="FS26" s="154"/>
      <c r="FT26" s="154"/>
      <c r="FU26" s="154"/>
      <c r="FV26" s="154"/>
      <c r="FW26" s="154"/>
      <c r="FX26" s="154"/>
      <c r="FY26" s="154"/>
      <c r="FZ26" s="154"/>
      <c r="GA26" s="154"/>
      <c r="GB26" s="154"/>
      <c r="GC26" s="154"/>
      <c r="GD26" s="154"/>
      <c r="GE26" s="154"/>
      <c r="GF26" s="154"/>
      <c r="GG26" s="154"/>
      <c r="GH26" s="154"/>
      <c r="GI26" s="154"/>
      <c r="GJ26" s="154"/>
      <c r="GK26" s="154"/>
      <c r="GL26" s="154"/>
      <c r="GM26" s="154"/>
      <c r="GN26" s="154"/>
      <c r="GO26" s="154"/>
      <c r="GP26" s="154"/>
      <c r="GQ26" s="154"/>
      <c r="GR26" s="154"/>
      <c r="GS26" s="154"/>
      <c r="GT26" s="154"/>
      <c r="GU26" s="154"/>
      <c r="GV26" s="154"/>
      <c r="GW26" s="154"/>
      <c r="GX26" s="154"/>
      <c r="GY26" s="154"/>
      <c r="GZ26" s="154"/>
      <c r="HA26" s="154"/>
      <c r="HB26" s="154"/>
      <c r="HC26" s="154"/>
      <c r="HD26" s="154"/>
      <c r="HE26" s="154"/>
      <c r="HF26" s="154"/>
      <c r="HG26" s="154"/>
      <c r="HH26" s="154"/>
      <c r="HI26" s="154"/>
      <c r="HJ26" s="154"/>
      <c r="HK26" s="154"/>
      <c r="HL26" s="154"/>
      <c r="HM26" s="154"/>
      <c r="HN26" s="154"/>
      <c r="HO26" s="154"/>
      <c r="HP26" s="154"/>
      <c r="HQ26" s="154"/>
      <c r="HR26" s="154"/>
      <c r="HS26" s="154"/>
      <c r="HT26" s="154"/>
      <c r="HU26" s="154"/>
      <c r="HV26" s="154"/>
      <c r="HW26" s="154"/>
      <c r="HX26" s="154"/>
    </row>
    <row r="27" spans="1:232" s="153" customFormat="1" ht="32.1" customHeight="1" x14ac:dyDescent="0.2">
      <c r="A27" s="161" t="s">
        <v>14</v>
      </c>
      <c r="B27" s="162">
        <v>1</v>
      </c>
      <c r="C27" s="162">
        <v>4</v>
      </c>
      <c r="D27" s="163" t="s">
        <v>23</v>
      </c>
      <c r="E27" s="205">
        <v>120</v>
      </c>
      <c r="F27" s="196">
        <f>9055.2-117.7</f>
        <v>8937.5</v>
      </c>
      <c r="G27" s="196">
        <v>8937.5</v>
      </c>
      <c r="H27" s="283">
        <f t="shared" si="1"/>
        <v>1</v>
      </c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4"/>
      <c r="BB27" s="154"/>
      <c r="BC27" s="154"/>
      <c r="BD27" s="154"/>
      <c r="BE27" s="154"/>
      <c r="BF27" s="154"/>
      <c r="BG27" s="154"/>
      <c r="BH27" s="154"/>
      <c r="BI27" s="154"/>
      <c r="BJ27" s="154"/>
      <c r="BK27" s="154"/>
      <c r="BL27" s="154"/>
      <c r="BM27" s="154"/>
      <c r="BN27" s="154"/>
      <c r="BO27" s="154"/>
      <c r="BP27" s="154"/>
      <c r="BQ27" s="154"/>
      <c r="BR27" s="154"/>
      <c r="BS27" s="154"/>
      <c r="BT27" s="154"/>
      <c r="BU27" s="154"/>
      <c r="BV27" s="154"/>
      <c r="BW27" s="154"/>
      <c r="BX27" s="154"/>
      <c r="BY27" s="154"/>
      <c r="BZ27" s="154"/>
      <c r="CA27" s="154"/>
      <c r="CB27" s="154"/>
      <c r="CC27" s="154"/>
      <c r="CD27" s="154"/>
      <c r="CE27" s="154"/>
      <c r="CF27" s="154"/>
      <c r="CG27" s="154"/>
      <c r="CH27" s="154"/>
      <c r="CI27" s="154"/>
      <c r="CJ27" s="154"/>
      <c r="CK27" s="154"/>
      <c r="CL27" s="154"/>
      <c r="CM27" s="154"/>
      <c r="CN27" s="154"/>
      <c r="CO27" s="154"/>
      <c r="CP27" s="154"/>
      <c r="CQ27" s="154"/>
      <c r="CR27" s="154"/>
      <c r="CS27" s="154"/>
      <c r="CT27" s="154"/>
      <c r="CU27" s="154"/>
      <c r="CV27" s="154"/>
      <c r="CW27" s="154"/>
      <c r="CX27" s="154"/>
      <c r="CY27" s="154"/>
      <c r="CZ27" s="154"/>
      <c r="DA27" s="154"/>
      <c r="DB27" s="154"/>
      <c r="DC27" s="154"/>
      <c r="DD27" s="154"/>
      <c r="DE27" s="154"/>
      <c r="DF27" s="154"/>
      <c r="DG27" s="154"/>
      <c r="DH27" s="154"/>
      <c r="DI27" s="154"/>
      <c r="DJ27" s="154"/>
      <c r="DK27" s="154"/>
      <c r="DL27" s="154"/>
      <c r="DM27" s="154"/>
      <c r="DN27" s="154"/>
      <c r="DO27" s="154"/>
      <c r="DP27" s="154"/>
      <c r="DQ27" s="154"/>
      <c r="DR27" s="154"/>
      <c r="DS27" s="154"/>
      <c r="DT27" s="154"/>
      <c r="DU27" s="154"/>
      <c r="DV27" s="154"/>
      <c r="DW27" s="154"/>
      <c r="DX27" s="154"/>
      <c r="DY27" s="154"/>
      <c r="DZ27" s="154"/>
      <c r="EA27" s="154"/>
      <c r="EB27" s="154"/>
      <c r="EC27" s="154"/>
      <c r="ED27" s="154"/>
      <c r="EE27" s="154"/>
      <c r="EF27" s="154"/>
      <c r="EG27" s="154"/>
      <c r="EH27" s="154"/>
      <c r="EI27" s="154"/>
      <c r="EJ27" s="154"/>
      <c r="EK27" s="154"/>
      <c r="EL27" s="154"/>
      <c r="EM27" s="154"/>
      <c r="EN27" s="154"/>
      <c r="EO27" s="154"/>
      <c r="EP27" s="154"/>
      <c r="EQ27" s="154"/>
      <c r="ER27" s="154"/>
      <c r="ES27" s="154"/>
      <c r="ET27" s="154"/>
      <c r="EU27" s="154"/>
      <c r="EV27" s="154"/>
      <c r="EW27" s="154"/>
      <c r="EX27" s="154"/>
      <c r="EY27" s="154"/>
      <c r="EZ27" s="154"/>
      <c r="FA27" s="154"/>
      <c r="FB27" s="154"/>
      <c r="FC27" s="154"/>
      <c r="FD27" s="154"/>
      <c r="FE27" s="154"/>
      <c r="FF27" s="154"/>
      <c r="FG27" s="154"/>
      <c r="FH27" s="154"/>
      <c r="FI27" s="154"/>
      <c r="FJ27" s="154"/>
      <c r="FK27" s="154"/>
      <c r="FL27" s="154"/>
      <c r="FM27" s="154"/>
      <c r="FN27" s="154"/>
      <c r="FO27" s="154"/>
      <c r="FP27" s="154"/>
      <c r="FQ27" s="154"/>
      <c r="FR27" s="154"/>
      <c r="FS27" s="154"/>
      <c r="FT27" s="154"/>
      <c r="FU27" s="154"/>
      <c r="FV27" s="154"/>
      <c r="FW27" s="154"/>
      <c r="FX27" s="154"/>
      <c r="FY27" s="154"/>
      <c r="FZ27" s="154"/>
      <c r="GA27" s="154"/>
      <c r="GB27" s="154"/>
      <c r="GC27" s="154"/>
      <c r="GD27" s="154"/>
      <c r="GE27" s="154"/>
      <c r="GF27" s="154"/>
      <c r="GG27" s="154"/>
      <c r="GH27" s="154"/>
      <c r="GI27" s="154"/>
      <c r="GJ27" s="154"/>
      <c r="GK27" s="154"/>
      <c r="GL27" s="154"/>
      <c r="GM27" s="154"/>
      <c r="GN27" s="154"/>
      <c r="GO27" s="154"/>
      <c r="GP27" s="154"/>
      <c r="GQ27" s="154"/>
      <c r="GR27" s="154"/>
      <c r="GS27" s="154"/>
      <c r="GT27" s="154"/>
      <c r="GU27" s="154"/>
      <c r="GV27" s="154"/>
      <c r="GW27" s="154"/>
      <c r="GX27" s="154"/>
      <c r="GY27" s="154"/>
      <c r="GZ27" s="154"/>
      <c r="HA27" s="154"/>
      <c r="HB27" s="154"/>
      <c r="HC27" s="154"/>
      <c r="HD27" s="154"/>
      <c r="HE27" s="154"/>
      <c r="HF27" s="154"/>
      <c r="HG27" s="154"/>
      <c r="HH27" s="154"/>
      <c r="HI27" s="154"/>
      <c r="HJ27" s="154"/>
      <c r="HK27" s="154"/>
      <c r="HL27" s="154"/>
      <c r="HM27" s="154"/>
      <c r="HN27" s="154"/>
      <c r="HO27" s="154"/>
      <c r="HP27" s="154"/>
      <c r="HQ27" s="154"/>
      <c r="HR27" s="154"/>
      <c r="HS27" s="154"/>
      <c r="HT27" s="154"/>
      <c r="HU27" s="154"/>
      <c r="HV27" s="154"/>
      <c r="HW27" s="154"/>
      <c r="HX27" s="154"/>
    </row>
    <row r="28" spans="1:232" s="153" customFormat="1" ht="15.95" customHeight="1" x14ac:dyDescent="0.2">
      <c r="A28" s="161" t="s">
        <v>16</v>
      </c>
      <c r="B28" s="162">
        <v>1</v>
      </c>
      <c r="C28" s="162">
        <v>4</v>
      </c>
      <c r="D28" s="163" t="s">
        <v>17</v>
      </c>
      <c r="E28" s="205" t="s">
        <v>7</v>
      </c>
      <c r="F28" s="196">
        <f>F29+F31</f>
        <v>2387.1</v>
      </c>
      <c r="G28" s="196">
        <f>G29+G31</f>
        <v>2387.1</v>
      </c>
      <c r="H28" s="283">
        <f t="shared" si="1"/>
        <v>1</v>
      </c>
      <c r="L28" s="154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54"/>
      <c r="BB28" s="154"/>
      <c r="BC28" s="154"/>
      <c r="BD28" s="154"/>
      <c r="BE28" s="154"/>
      <c r="BF28" s="154"/>
      <c r="BG28" s="154"/>
      <c r="BH28" s="154"/>
      <c r="BI28" s="154"/>
      <c r="BJ28" s="154"/>
      <c r="BK28" s="154"/>
      <c r="BL28" s="154"/>
      <c r="BM28" s="154"/>
      <c r="BN28" s="154"/>
      <c r="BO28" s="154"/>
      <c r="BP28" s="154"/>
      <c r="BQ28" s="154"/>
      <c r="BR28" s="154"/>
      <c r="BS28" s="154"/>
      <c r="BT28" s="154"/>
      <c r="BU28" s="154"/>
      <c r="BV28" s="154"/>
      <c r="BW28" s="154"/>
      <c r="BX28" s="154"/>
      <c r="BY28" s="154"/>
      <c r="BZ28" s="154"/>
      <c r="CA28" s="154"/>
      <c r="CB28" s="154"/>
      <c r="CC28" s="154"/>
      <c r="CD28" s="154"/>
      <c r="CE28" s="154"/>
      <c r="CF28" s="154"/>
      <c r="CG28" s="154"/>
      <c r="CH28" s="154"/>
      <c r="CI28" s="154"/>
      <c r="CJ28" s="154"/>
      <c r="CK28" s="154"/>
      <c r="CL28" s="154"/>
      <c r="CM28" s="154"/>
      <c r="CN28" s="154"/>
      <c r="CO28" s="154"/>
      <c r="CP28" s="154"/>
      <c r="CQ28" s="154"/>
      <c r="CR28" s="154"/>
      <c r="CS28" s="154"/>
      <c r="CT28" s="154"/>
      <c r="CU28" s="154"/>
      <c r="CV28" s="154"/>
      <c r="CW28" s="154"/>
      <c r="CX28" s="154"/>
      <c r="CY28" s="154"/>
      <c r="CZ28" s="154"/>
      <c r="DA28" s="154"/>
      <c r="DB28" s="154"/>
      <c r="DC28" s="154"/>
      <c r="DD28" s="154"/>
      <c r="DE28" s="154"/>
      <c r="DF28" s="154"/>
      <c r="DG28" s="154"/>
      <c r="DH28" s="154"/>
      <c r="DI28" s="154"/>
      <c r="DJ28" s="154"/>
      <c r="DK28" s="154"/>
      <c r="DL28" s="154"/>
      <c r="DM28" s="154"/>
      <c r="DN28" s="154"/>
      <c r="DO28" s="154"/>
      <c r="DP28" s="154"/>
      <c r="DQ28" s="154"/>
      <c r="DR28" s="154"/>
      <c r="DS28" s="154"/>
      <c r="DT28" s="154"/>
      <c r="DU28" s="154"/>
      <c r="DV28" s="154"/>
      <c r="DW28" s="154"/>
      <c r="DX28" s="154"/>
      <c r="DY28" s="154"/>
      <c r="DZ28" s="154"/>
      <c r="EA28" s="154"/>
      <c r="EB28" s="154"/>
      <c r="EC28" s="154"/>
      <c r="ED28" s="154"/>
      <c r="EE28" s="154"/>
      <c r="EF28" s="154"/>
      <c r="EG28" s="154"/>
      <c r="EH28" s="154"/>
      <c r="EI28" s="154"/>
      <c r="EJ28" s="154"/>
      <c r="EK28" s="154"/>
      <c r="EL28" s="154"/>
      <c r="EM28" s="154"/>
      <c r="EN28" s="154"/>
      <c r="EO28" s="154"/>
      <c r="EP28" s="154"/>
      <c r="EQ28" s="154"/>
      <c r="ER28" s="154"/>
      <c r="ES28" s="154"/>
      <c r="ET28" s="154"/>
      <c r="EU28" s="154"/>
      <c r="EV28" s="154"/>
      <c r="EW28" s="154"/>
      <c r="EX28" s="154"/>
      <c r="EY28" s="154"/>
      <c r="EZ28" s="154"/>
      <c r="FA28" s="154"/>
      <c r="FB28" s="154"/>
      <c r="FC28" s="154"/>
      <c r="FD28" s="154"/>
      <c r="FE28" s="154"/>
      <c r="FF28" s="154"/>
      <c r="FG28" s="154"/>
      <c r="FH28" s="154"/>
      <c r="FI28" s="154"/>
      <c r="FJ28" s="154"/>
      <c r="FK28" s="154"/>
      <c r="FL28" s="154"/>
      <c r="FM28" s="154"/>
      <c r="FN28" s="154"/>
      <c r="FO28" s="154"/>
      <c r="FP28" s="154"/>
      <c r="FQ28" s="154"/>
      <c r="FR28" s="154"/>
      <c r="FS28" s="154"/>
      <c r="FT28" s="154"/>
      <c r="FU28" s="154"/>
      <c r="FV28" s="154"/>
      <c r="FW28" s="154"/>
      <c r="FX28" s="154"/>
      <c r="FY28" s="154"/>
      <c r="FZ28" s="154"/>
      <c r="GA28" s="154"/>
      <c r="GB28" s="154"/>
      <c r="GC28" s="154"/>
      <c r="GD28" s="154"/>
      <c r="GE28" s="154"/>
      <c r="GF28" s="154"/>
      <c r="GG28" s="154"/>
      <c r="GH28" s="154"/>
      <c r="GI28" s="154"/>
      <c r="GJ28" s="154"/>
      <c r="GK28" s="154"/>
      <c r="GL28" s="154"/>
      <c r="GM28" s="154"/>
      <c r="GN28" s="154"/>
      <c r="GO28" s="154"/>
      <c r="GP28" s="154"/>
      <c r="GQ28" s="154"/>
      <c r="GR28" s="154"/>
      <c r="GS28" s="154"/>
      <c r="GT28" s="154"/>
      <c r="GU28" s="154"/>
      <c r="GV28" s="154"/>
      <c r="GW28" s="154"/>
      <c r="GX28" s="154"/>
      <c r="GY28" s="154"/>
      <c r="GZ28" s="154"/>
      <c r="HA28" s="154"/>
      <c r="HB28" s="154"/>
      <c r="HC28" s="154"/>
      <c r="HD28" s="154"/>
      <c r="HE28" s="154"/>
      <c r="HF28" s="154"/>
      <c r="HG28" s="154"/>
      <c r="HH28" s="154"/>
      <c r="HI28" s="154"/>
      <c r="HJ28" s="154"/>
      <c r="HK28" s="154"/>
      <c r="HL28" s="154"/>
      <c r="HM28" s="154"/>
      <c r="HN28" s="154"/>
      <c r="HO28" s="154"/>
      <c r="HP28" s="154"/>
      <c r="HQ28" s="154"/>
      <c r="HR28" s="154"/>
      <c r="HS28" s="154"/>
      <c r="HT28" s="154"/>
      <c r="HU28" s="154"/>
      <c r="HV28" s="154"/>
      <c r="HW28" s="154"/>
      <c r="HX28" s="154"/>
    </row>
    <row r="29" spans="1:232" s="153" customFormat="1" ht="32.1" customHeight="1" x14ac:dyDescent="0.2">
      <c r="A29" s="161" t="s">
        <v>142</v>
      </c>
      <c r="B29" s="162">
        <v>1</v>
      </c>
      <c r="C29" s="162">
        <v>4</v>
      </c>
      <c r="D29" s="163" t="s">
        <v>17</v>
      </c>
      <c r="E29" s="205">
        <v>200</v>
      </c>
      <c r="F29" s="196">
        <f>F30</f>
        <v>2330.5</v>
      </c>
      <c r="G29" s="196">
        <f>G30</f>
        <v>2330.5</v>
      </c>
      <c r="H29" s="283">
        <f t="shared" si="1"/>
        <v>1</v>
      </c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154"/>
      <c r="AW29" s="154"/>
      <c r="AX29" s="154"/>
      <c r="AY29" s="154"/>
      <c r="AZ29" s="154"/>
      <c r="BA29" s="154"/>
      <c r="BB29" s="154"/>
      <c r="BC29" s="154"/>
      <c r="BD29" s="154"/>
      <c r="BE29" s="154"/>
      <c r="BF29" s="154"/>
      <c r="BG29" s="154"/>
      <c r="BH29" s="154"/>
      <c r="BI29" s="154"/>
      <c r="BJ29" s="154"/>
      <c r="BK29" s="154"/>
      <c r="BL29" s="154"/>
      <c r="BM29" s="154"/>
      <c r="BN29" s="154"/>
      <c r="BO29" s="154"/>
      <c r="BP29" s="154"/>
      <c r="BQ29" s="154"/>
      <c r="BR29" s="154"/>
      <c r="BS29" s="154"/>
      <c r="BT29" s="154"/>
      <c r="BU29" s="154"/>
      <c r="BV29" s="154"/>
      <c r="BW29" s="154"/>
      <c r="BX29" s="154"/>
      <c r="BY29" s="154"/>
      <c r="BZ29" s="154"/>
      <c r="CA29" s="154"/>
      <c r="CB29" s="154"/>
      <c r="CC29" s="154"/>
      <c r="CD29" s="154"/>
      <c r="CE29" s="154"/>
      <c r="CF29" s="154"/>
      <c r="CG29" s="154"/>
      <c r="CH29" s="154"/>
      <c r="CI29" s="154"/>
      <c r="CJ29" s="154"/>
      <c r="CK29" s="154"/>
      <c r="CL29" s="154"/>
      <c r="CM29" s="154"/>
      <c r="CN29" s="154"/>
      <c r="CO29" s="154"/>
      <c r="CP29" s="154"/>
      <c r="CQ29" s="154"/>
      <c r="CR29" s="154"/>
      <c r="CS29" s="154"/>
      <c r="CT29" s="154"/>
      <c r="CU29" s="154"/>
      <c r="CV29" s="154"/>
      <c r="CW29" s="154"/>
      <c r="CX29" s="154"/>
      <c r="CY29" s="154"/>
      <c r="CZ29" s="154"/>
      <c r="DA29" s="154"/>
      <c r="DB29" s="154"/>
      <c r="DC29" s="154"/>
      <c r="DD29" s="154"/>
      <c r="DE29" s="154"/>
      <c r="DF29" s="154"/>
      <c r="DG29" s="154"/>
      <c r="DH29" s="154"/>
      <c r="DI29" s="154"/>
      <c r="DJ29" s="154"/>
      <c r="DK29" s="154"/>
      <c r="DL29" s="154"/>
      <c r="DM29" s="154"/>
      <c r="DN29" s="154"/>
      <c r="DO29" s="154"/>
      <c r="DP29" s="154"/>
      <c r="DQ29" s="154"/>
      <c r="DR29" s="154"/>
      <c r="DS29" s="154"/>
      <c r="DT29" s="154"/>
      <c r="DU29" s="154"/>
      <c r="DV29" s="154"/>
      <c r="DW29" s="154"/>
      <c r="DX29" s="154"/>
      <c r="DY29" s="154"/>
      <c r="DZ29" s="154"/>
      <c r="EA29" s="154"/>
      <c r="EB29" s="154"/>
      <c r="EC29" s="154"/>
      <c r="ED29" s="154"/>
      <c r="EE29" s="154"/>
      <c r="EF29" s="154"/>
      <c r="EG29" s="154"/>
      <c r="EH29" s="154"/>
      <c r="EI29" s="154"/>
      <c r="EJ29" s="154"/>
      <c r="EK29" s="154"/>
      <c r="EL29" s="154"/>
      <c r="EM29" s="154"/>
      <c r="EN29" s="154"/>
      <c r="EO29" s="154"/>
      <c r="EP29" s="154"/>
      <c r="EQ29" s="154"/>
      <c r="ER29" s="154"/>
      <c r="ES29" s="154"/>
      <c r="ET29" s="154"/>
      <c r="EU29" s="154"/>
      <c r="EV29" s="154"/>
      <c r="EW29" s="154"/>
      <c r="EX29" s="154"/>
      <c r="EY29" s="154"/>
      <c r="EZ29" s="154"/>
      <c r="FA29" s="154"/>
      <c r="FB29" s="154"/>
      <c r="FC29" s="154"/>
      <c r="FD29" s="154"/>
      <c r="FE29" s="154"/>
      <c r="FF29" s="154"/>
      <c r="FG29" s="154"/>
      <c r="FH29" s="154"/>
      <c r="FI29" s="154"/>
      <c r="FJ29" s="154"/>
      <c r="FK29" s="154"/>
      <c r="FL29" s="154"/>
      <c r="FM29" s="154"/>
      <c r="FN29" s="154"/>
      <c r="FO29" s="154"/>
      <c r="FP29" s="154"/>
      <c r="FQ29" s="154"/>
      <c r="FR29" s="154"/>
      <c r="FS29" s="154"/>
      <c r="FT29" s="154"/>
      <c r="FU29" s="154"/>
      <c r="FV29" s="154"/>
      <c r="FW29" s="154"/>
      <c r="FX29" s="154"/>
      <c r="FY29" s="154"/>
      <c r="FZ29" s="154"/>
      <c r="GA29" s="154"/>
      <c r="GB29" s="154"/>
      <c r="GC29" s="154"/>
      <c r="GD29" s="154"/>
      <c r="GE29" s="154"/>
      <c r="GF29" s="154"/>
      <c r="GG29" s="154"/>
      <c r="GH29" s="154"/>
      <c r="GI29" s="154"/>
      <c r="GJ29" s="154"/>
      <c r="GK29" s="154"/>
      <c r="GL29" s="154"/>
      <c r="GM29" s="154"/>
      <c r="GN29" s="154"/>
      <c r="GO29" s="154"/>
      <c r="GP29" s="154"/>
      <c r="GQ29" s="154"/>
      <c r="GR29" s="154"/>
      <c r="GS29" s="154"/>
      <c r="GT29" s="154"/>
      <c r="GU29" s="154"/>
      <c r="GV29" s="154"/>
      <c r="GW29" s="154"/>
      <c r="GX29" s="154"/>
      <c r="GY29" s="154"/>
      <c r="GZ29" s="154"/>
      <c r="HA29" s="154"/>
      <c r="HB29" s="154"/>
      <c r="HC29" s="154"/>
      <c r="HD29" s="154"/>
      <c r="HE29" s="154"/>
      <c r="HF29" s="154"/>
      <c r="HG29" s="154"/>
      <c r="HH29" s="154"/>
      <c r="HI29" s="154"/>
      <c r="HJ29" s="154"/>
      <c r="HK29" s="154"/>
      <c r="HL29" s="154"/>
      <c r="HM29" s="154"/>
      <c r="HN29" s="154"/>
      <c r="HO29" s="154"/>
      <c r="HP29" s="154"/>
      <c r="HQ29" s="154"/>
      <c r="HR29" s="154"/>
      <c r="HS29" s="154"/>
      <c r="HT29" s="154"/>
      <c r="HU29" s="154"/>
      <c r="HV29" s="154"/>
      <c r="HW29" s="154"/>
      <c r="HX29" s="154"/>
    </row>
    <row r="30" spans="1:232" ht="32.1" customHeight="1" x14ac:dyDescent="0.2">
      <c r="A30" s="161" t="s">
        <v>18</v>
      </c>
      <c r="B30" s="162">
        <v>1</v>
      </c>
      <c r="C30" s="162">
        <v>4</v>
      </c>
      <c r="D30" s="163" t="s">
        <v>17</v>
      </c>
      <c r="E30" s="205">
        <v>240</v>
      </c>
      <c r="F30" s="196">
        <v>2330.5</v>
      </c>
      <c r="G30" s="196">
        <v>2330.5</v>
      </c>
      <c r="H30" s="283">
        <f t="shared" si="1"/>
        <v>1</v>
      </c>
      <c r="I30" s="153">
        <v>2336100</v>
      </c>
      <c r="J30" s="153">
        <v>-5606.09</v>
      </c>
      <c r="K30" s="153">
        <f>I30+J30</f>
        <v>2330493.91</v>
      </c>
    </row>
    <row r="31" spans="1:232" ht="15.95" customHeight="1" x14ac:dyDescent="0.2">
      <c r="A31" s="161" t="s">
        <v>19</v>
      </c>
      <c r="B31" s="162">
        <v>1</v>
      </c>
      <c r="C31" s="162">
        <v>4</v>
      </c>
      <c r="D31" s="163" t="s">
        <v>17</v>
      </c>
      <c r="E31" s="205">
        <v>800</v>
      </c>
      <c r="F31" s="196">
        <f>F33+F32</f>
        <v>56.6</v>
      </c>
      <c r="G31" s="196">
        <f t="shared" ref="G31" si="4">G33+G32</f>
        <v>56.6</v>
      </c>
      <c r="H31" s="283">
        <f t="shared" si="1"/>
        <v>1</v>
      </c>
    </row>
    <row r="32" spans="1:232" ht="15.95" customHeight="1" x14ac:dyDescent="0.2">
      <c r="A32" s="161" t="s">
        <v>39</v>
      </c>
      <c r="B32" s="162">
        <v>1</v>
      </c>
      <c r="C32" s="162">
        <v>4</v>
      </c>
      <c r="D32" s="163" t="s">
        <v>17</v>
      </c>
      <c r="E32" s="205">
        <v>830</v>
      </c>
      <c r="F32" s="196">
        <v>40</v>
      </c>
      <c r="G32" s="196">
        <v>40</v>
      </c>
      <c r="H32" s="283">
        <f t="shared" si="1"/>
        <v>1</v>
      </c>
    </row>
    <row r="33" spans="1:232" ht="15.95" customHeight="1" x14ac:dyDescent="0.2">
      <c r="A33" s="161" t="s">
        <v>20</v>
      </c>
      <c r="B33" s="162">
        <v>1</v>
      </c>
      <c r="C33" s="162">
        <v>4</v>
      </c>
      <c r="D33" s="163" t="s">
        <v>17</v>
      </c>
      <c r="E33" s="205">
        <v>850</v>
      </c>
      <c r="F33" s="196">
        <v>16.600000000000001</v>
      </c>
      <c r="G33" s="196">
        <v>16.600000000000001</v>
      </c>
      <c r="H33" s="283">
        <f t="shared" si="1"/>
        <v>1</v>
      </c>
      <c r="I33" s="153">
        <v>51000</v>
      </c>
      <c r="J33" s="153">
        <v>-34393.910000000003</v>
      </c>
      <c r="K33" s="153">
        <f>I33+J33</f>
        <v>16606.089999999997</v>
      </c>
    </row>
    <row r="34" spans="1:232" ht="32.1" customHeight="1" x14ac:dyDescent="0.2">
      <c r="A34" s="161" t="s">
        <v>112</v>
      </c>
      <c r="B34" s="162">
        <v>1</v>
      </c>
      <c r="C34" s="162">
        <v>4</v>
      </c>
      <c r="D34" s="163" t="s">
        <v>111</v>
      </c>
      <c r="E34" s="205"/>
      <c r="F34" s="196">
        <f t="shared" ref="F34:G35" si="5">F35</f>
        <v>0.1</v>
      </c>
      <c r="G34" s="196">
        <f t="shared" si="5"/>
        <v>0.1</v>
      </c>
      <c r="H34" s="283">
        <f t="shared" si="1"/>
        <v>1</v>
      </c>
    </row>
    <row r="35" spans="1:232" ht="32.1" customHeight="1" x14ac:dyDescent="0.2">
      <c r="A35" s="161" t="s">
        <v>142</v>
      </c>
      <c r="B35" s="162">
        <v>1</v>
      </c>
      <c r="C35" s="162">
        <v>4</v>
      </c>
      <c r="D35" s="163" t="s">
        <v>111</v>
      </c>
      <c r="E35" s="205">
        <v>200</v>
      </c>
      <c r="F35" s="196">
        <f t="shared" si="5"/>
        <v>0.1</v>
      </c>
      <c r="G35" s="196">
        <f t="shared" si="5"/>
        <v>0.1</v>
      </c>
      <c r="H35" s="283">
        <f t="shared" si="1"/>
        <v>1</v>
      </c>
    </row>
    <row r="36" spans="1:232" ht="32.1" customHeight="1" x14ac:dyDescent="0.2">
      <c r="A36" s="161" t="s">
        <v>18</v>
      </c>
      <c r="B36" s="162">
        <v>1</v>
      </c>
      <c r="C36" s="162">
        <v>4</v>
      </c>
      <c r="D36" s="163" t="s">
        <v>111</v>
      </c>
      <c r="E36" s="205">
        <v>240</v>
      </c>
      <c r="F36" s="196">
        <v>0.1</v>
      </c>
      <c r="G36" s="196">
        <v>0.1</v>
      </c>
      <c r="H36" s="283">
        <f t="shared" si="1"/>
        <v>1</v>
      </c>
    </row>
    <row r="37" spans="1:232" ht="62.25" customHeight="1" x14ac:dyDescent="0.2">
      <c r="A37" s="161" t="s">
        <v>152</v>
      </c>
      <c r="B37" s="162">
        <v>1</v>
      </c>
      <c r="C37" s="162">
        <v>4</v>
      </c>
      <c r="D37" s="163" t="s">
        <v>97</v>
      </c>
      <c r="E37" s="205"/>
      <c r="F37" s="196">
        <f t="shared" ref="F37:G38" si="6">F38</f>
        <v>335.3</v>
      </c>
      <c r="G37" s="196">
        <f t="shared" si="6"/>
        <v>335.3</v>
      </c>
      <c r="H37" s="283">
        <f t="shared" si="1"/>
        <v>1</v>
      </c>
    </row>
    <row r="38" spans="1:232" ht="32.1" customHeight="1" x14ac:dyDescent="0.2">
      <c r="A38" s="161" t="s">
        <v>13</v>
      </c>
      <c r="B38" s="162">
        <v>1</v>
      </c>
      <c r="C38" s="162">
        <v>4</v>
      </c>
      <c r="D38" s="163" t="s">
        <v>97</v>
      </c>
      <c r="E38" s="205">
        <v>100</v>
      </c>
      <c r="F38" s="196">
        <f t="shared" si="6"/>
        <v>335.3</v>
      </c>
      <c r="G38" s="196">
        <f t="shared" si="6"/>
        <v>335.3</v>
      </c>
      <c r="H38" s="283">
        <f t="shared" si="1"/>
        <v>1</v>
      </c>
    </row>
    <row r="39" spans="1:232" ht="32.1" customHeight="1" x14ac:dyDescent="0.2">
      <c r="A39" s="161" t="s">
        <v>14</v>
      </c>
      <c r="B39" s="162">
        <v>1</v>
      </c>
      <c r="C39" s="162">
        <v>4</v>
      </c>
      <c r="D39" s="163" t="s">
        <v>97</v>
      </c>
      <c r="E39" s="205">
        <v>120</v>
      </c>
      <c r="F39" s="196">
        <v>335.3</v>
      </c>
      <c r="G39" s="196">
        <v>335.3</v>
      </c>
      <c r="H39" s="283">
        <f t="shared" si="1"/>
        <v>1</v>
      </c>
    </row>
    <row r="40" spans="1:232" ht="64.5" hidden="1" customHeight="1" x14ac:dyDescent="0.2">
      <c r="A40" s="161" t="s">
        <v>151</v>
      </c>
      <c r="B40" s="162">
        <v>1</v>
      </c>
      <c r="C40" s="162">
        <v>4</v>
      </c>
      <c r="D40" s="163" t="s">
        <v>143</v>
      </c>
      <c r="E40" s="205"/>
      <c r="F40" s="196">
        <f t="shared" ref="F40:G41" si="7">F41</f>
        <v>0</v>
      </c>
      <c r="G40" s="196">
        <f t="shared" si="7"/>
        <v>0</v>
      </c>
      <c r="H40" s="283" t="e">
        <f t="shared" si="1"/>
        <v>#DIV/0!</v>
      </c>
    </row>
    <row r="41" spans="1:232" ht="32.1" hidden="1" customHeight="1" x14ac:dyDescent="0.2">
      <c r="A41" s="161" t="s">
        <v>13</v>
      </c>
      <c r="B41" s="162">
        <v>1</v>
      </c>
      <c r="C41" s="162">
        <v>4</v>
      </c>
      <c r="D41" s="163" t="s">
        <v>143</v>
      </c>
      <c r="E41" s="205">
        <v>100</v>
      </c>
      <c r="F41" s="196">
        <f t="shared" si="7"/>
        <v>0</v>
      </c>
      <c r="G41" s="196">
        <f t="shared" si="7"/>
        <v>0</v>
      </c>
      <c r="H41" s="283" t="e">
        <f t="shared" si="1"/>
        <v>#DIV/0!</v>
      </c>
    </row>
    <row r="42" spans="1:232" ht="32.1" hidden="1" customHeight="1" x14ac:dyDescent="0.2">
      <c r="A42" s="161" t="s">
        <v>14</v>
      </c>
      <c r="B42" s="162">
        <v>1</v>
      </c>
      <c r="C42" s="162">
        <v>4</v>
      </c>
      <c r="D42" s="163" t="s">
        <v>143</v>
      </c>
      <c r="E42" s="205">
        <v>120</v>
      </c>
      <c r="F42" s="196">
        <v>0</v>
      </c>
      <c r="G42" s="196">
        <v>0</v>
      </c>
      <c r="H42" s="283" t="e">
        <f t="shared" si="1"/>
        <v>#DIV/0!</v>
      </c>
    </row>
    <row r="43" spans="1:232" ht="48" customHeight="1" x14ac:dyDescent="0.2">
      <c r="A43" s="160" t="s">
        <v>24</v>
      </c>
      <c r="B43" s="158">
        <v>1</v>
      </c>
      <c r="C43" s="158">
        <v>6</v>
      </c>
      <c r="D43" s="159" t="s">
        <v>7</v>
      </c>
      <c r="E43" s="203" t="s">
        <v>7</v>
      </c>
      <c r="F43" s="204">
        <f t="shared" ref="F43:G46" si="8">F44</f>
        <v>60</v>
      </c>
      <c r="G43" s="204">
        <v>60</v>
      </c>
      <c r="H43" s="283">
        <f t="shared" si="1"/>
        <v>1</v>
      </c>
    </row>
    <row r="44" spans="1:232" ht="15.95" customHeight="1" x14ac:dyDescent="0.2">
      <c r="A44" s="161" t="s">
        <v>15</v>
      </c>
      <c r="B44" s="162">
        <v>1</v>
      </c>
      <c r="C44" s="162">
        <v>6</v>
      </c>
      <c r="D44" s="163" t="s">
        <v>10</v>
      </c>
      <c r="E44" s="205" t="s">
        <v>7</v>
      </c>
      <c r="F44" s="196">
        <f t="shared" si="8"/>
        <v>60</v>
      </c>
      <c r="G44" s="196">
        <f t="shared" si="8"/>
        <v>60</v>
      </c>
      <c r="H44" s="283">
        <f t="shared" si="1"/>
        <v>1</v>
      </c>
    </row>
    <row r="45" spans="1:232" ht="18" customHeight="1" x14ac:dyDescent="0.2">
      <c r="A45" s="161" t="s">
        <v>117</v>
      </c>
      <c r="B45" s="162">
        <v>1</v>
      </c>
      <c r="C45" s="162">
        <v>6</v>
      </c>
      <c r="D45" s="163" t="s">
        <v>25</v>
      </c>
      <c r="E45" s="205"/>
      <c r="F45" s="196">
        <f t="shared" si="8"/>
        <v>60</v>
      </c>
      <c r="G45" s="196">
        <f t="shared" si="8"/>
        <v>60</v>
      </c>
      <c r="H45" s="283">
        <f t="shared" si="1"/>
        <v>1</v>
      </c>
    </row>
    <row r="46" spans="1:232" s="153" customFormat="1" ht="15.95" customHeight="1" x14ac:dyDescent="0.2">
      <c r="A46" s="161" t="s">
        <v>26</v>
      </c>
      <c r="B46" s="162">
        <v>1</v>
      </c>
      <c r="C46" s="162">
        <v>6</v>
      </c>
      <c r="D46" s="163" t="s">
        <v>25</v>
      </c>
      <c r="E46" s="205">
        <v>500</v>
      </c>
      <c r="F46" s="196">
        <f t="shared" si="8"/>
        <v>60</v>
      </c>
      <c r="G46" s="196">
        <f t="shared" si="8"/>
        <v>60</v>
      </c>
      <c r="H46" s="283">
        <f t="shared" si="1"/>
        <v>1</v>
      </c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4"/>
      <c r="AY46" s="154"/>
      <c r="AZ46" s="154"/>
      <c r="BA46" s="154"/>
      <c r="BB46" s="154"/>
      <c r="BC46" s="154"/>
      <c r="BD46" s="154"/>
      <c r="BE46" s="154"/>
      <c r="BF46" s="154"/>
      <c r="BG46" s="154"/>
      <c r="BH46" s="154"/>
      <c r="BI46" s="154"/>
      <c r="BJ46" s="154"/>
      <c r="BK46" s="154"/>
      <c r="BL46" s="154"/>
      <c r="BM46" s="154"/>
      <c r="BN46" s="154"/>
      <c r="BO46" s="154"/>
      <c r="BP46" s="154"/>
      <c r="BQ46" s="154"/>
      <c r="BR46" s="154"/>
      <c r="BS46" s="154"/>
      <c r="BT46" s="154"/>
      <c r="BU46" s="154"/>
      <c r="BV46" s="154"/>
      <c r="BW46" s="154"/>
      <c r="BX46" s="154"/>
      <c r="BY46" s="154"/>
      <c r="BZ46" s="154"/>
      <c r="CA46" s="154"/>
      <c r="CB46" s="154"/>
      <c r="CC46" s="154"/>
      <c r="CD46" s="154"/>
      <c r="CE46" s="154"/>
      <c r="CF46" s="154"/>
      <c r="CG46" s="154"/>
      <c r="CH46" s="154"/>
      <c r="CI46" s="154"/>
      <c r="CJ46" s="154"/>
      <c r="CK46" s="154"/>
      <c r="CL46" s="154"/>
      <c r="CM46" s="154"/>
      <c r="CN46" s="154"/>
      <c r="CO46" s="154"/>
      <c r="CP46" s="154"/>
      <c r="CQ46" s="154"/>
      <c r="CR46" s="154"/>
      <c r="CS46" s="154"/>
      <c r="CT46" s="154"/>
      <c r="CU46" s="154"/>
      <c r="CV46" s="154"/>
      <c r="CW46" s="154"/>
      <c r="CX46" s="154"/>
      <c r="CY46" s="154"/>
      <c r="CZ46" s="154"/>
      <c r="DA46" s="154"/>
      <c r="DB46" s="154"/>
      <c r="DC46" s="154"/>
      <c r="DD46" s="154"/>
      <c r="DE46" s="154"/>
      <c r="DF46" s="154"/>
      <c r="DG46" s="154"/>
      <c r="DH46" s="154"/>
      <c r="DI46" s="154"/>
      <c r="DJ46" s="154"/>
      <c r="DK46" s="154"/>
      <c r="DL46" s="154"/>
      <c r="DM46" s="154"/>
      <c r="DN46" s="154"/>
      <c r="DO46" s="154"/>
      <c r="DP46" s="154"/>
      <c r="DQ46" s="154"/>
      <c r="DR46" s="154"/>
      <c r="DS46" s="154"/>
      <c r="DT46" s="154"/>
      <c r="DU46" s="154"/>
      <c r="DV46" s="154"/>
      <c r="DW46" s="154"/>
      <c r="DX46" s="154"/>
      <c r="DY46" s="154"/>
      <c r="DZ46" s="154"/>
      <c r="EA46" s="154"/>
      <c r="EB46" s="154"/>
      <c r="EC46" s="154"/>
      <c r="ED46" s="154"/>
      <c r="EE46" s="154"/>
      <c r="EF46" s="154"/>
      <c r="EG46" s="154"/>
      <c r="EH46" s="154"/>
      <c r="EI46" s="154"/>
      <c r="EJ46" s="154"/>
      <c r="EK46" s="154"/>
      <c r="EL46" s="154"/>
      <c r="EM46" s="154"/>
      <c r="EN46" s="154"/>
      <c r="EO46" s="154"/>
      <c r="EP46" s="154"/>
      <c r="EQ46" s="154"/>
      <c r="ER46" s="154"/>
      <c r="ES46" s="154"/>
      <c r="ET46" s="154"/>
      <c r="EU46" s="154"/>
      <c r="EV46" s="154"/>
      <c r="EW46" s="154"/>
      <c r="EX46" s="154"/>
      <c r="EY46" s="154"/>
      <c r="EZ46" s="154"/>
      <c r="FA46" s="154"/>
      <c r="FB46" s="154"/>
      <c r="FC46" s="154"/>
      <c r="FD46" s="154"/>
      <c r="FE46" s="154"/>
      <c r="FF46" s="154"/>
      <c r="FG46" s="154"/>
      <c r="FH46" s="154"/>
      <c r="FI46" s="154"/>
      <c r="FJ46" s="154"/>
      <c r="FK46" s="154"/>
      <c r="FL46" s="154"/>
      <c r="FM46" s="154"/>
      <c r="FN46" s="154"/>
      <c r="FO46" s="154"/>
      <c r="FP46" s="154"/>
      <c r="FQ46" s="154"/>
      <c r="FR46" s="154"/>
      <c r="FS46" s="154"/>
      <c r="FT46" s="154"/>
      <c r="FU46" s="154"/>
      <c r="FV46" s="154"/>
      <c r="FW46" s="154"/>
      <c r="FX46" s="154"/>
      <c r="FY46" s="154"/>
      <c r="FZ46" s="154"/>
      <c r="GA46" s="154"/>
      <c r="GB46" s="154"/>
      <c r="GC46" s="154"/>
      <c r="GD46" s="154"/>
      <c r="GE46" s="154"/>
      <c r="GF46" s="154"/>
      <c r="GG46" s="154"/>
      <c r="GH46" s="154"/>
      <c r="GI46" s="154"/>
      <c r="GJ46" s="154"/>
      <c r="GK46" s="154"/>
      <c r="GL46" s="154"/>
      <c r="GM46" s="154"/>
      <c r="GN46" s="154"/>
      <c r="GO46" s="154"/>
      <c r="GP46" s="154"/>
      <c r="GQ46" s="154"/>
      <c r="GR46" s="154"/>
      <c r="GS46" s="154"/>
      <c r="GT46" s="154"/>
      <c r="GU46" s="154"/>
      <c r="GV46" s="154"/>
      <c r="GW46" s="154"/>
      <c r="GX46" s="154"/>
      <c r="GY46" s="154"/>
      <c r="GZ46" s="154"/>
      <c r="HA46" s="154"/>
      <c r="HB46" s="154"/>
      <c r="HC46" s="154"/>
      <c r="HD46" s="154"/>
      <c r="HE46" s="154"/>
      <c r="HF46" s="154"/>
      <c r="HG46" s="154"/>
      <c r="HH46" s="154"/>
      <c r="HI46" s="154"/>
      <c r="HJ46" s="154"/>
      <c r="HK46" s="154"/>
      <c r="HL46" s="154"/>
      <c r="HM46" s="154"/>
      <c r="HN46" s="154"/>
      <c r="HO46" s="154"/>
      <c r="HP46" s="154"/>
      <c r="HQ46" s="154"/>
      <c r="HR46" s="154"/>
      <c r="HS46" s="154"/>
      <c r="HT46" s="154"/>
      <c r="HU46" s="154"/>
      <c r="HV46" s="154"/>
      <c r="HW46" s="154"/>
      <c r="HX46" s="154"/>
    </row>
    <row r="47" spans="1:232" s="153" customFormat="1" ht="15.95" customHeight="1" x14ac:dyDescent="0.2">
      <c r="A47" s="161" t="s">
        <v>27</v>
      </c>
      <c r="B47" s="162">
        <v>1</v>
      </c>
      <c r="C47" s="162">
        <v>6</v>
      </c>
      <c r="D47" s="163" t="s">
        <v>25</v>
      </c>
      <c r="E47" s="205">
        <v>540</v>
      </c>
      <c r="F47" s="196">
        <v>60</v>
      </c>
      <c r="G47" s="196">
        <v>60</v>
      </c>
      <c r="H47" s="283">
        <f t="shared" si="1"/>
        <v>1</v>
      </c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/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4"/>
      <c r="AY47" s="154"/>
      <c r="AZ47" s="154"/>
      <c r="BA47" s="154"/>
      <c r="BB47" s="154"/>
      <c r="BC47" s="154"/>
      <c r="BD47" s="154"/>
      <c r="BE47" s="154"/>
      <c r="BF47" s="154"/>
      <c r="BG47" s="154"/>
      <c r="BH47" s="154"/>
      <c r="BI47" s="154"/>
      <c r="BJ47" s="154"/>
      <c r="BK47" s="154"/>
      <c r="BL47" s="154"/>
      <c r="BM47" s="154"/>
      <c r="BN47" s="154"/>
      <c r="BO47" s="154"/>
      <c r="BP47" s="154"/>
      <c r="BQ47" s="154"/>
      <c r="BR47" s="154"/>
      <c r="BS47" s="154"/>
      <c r="BT47" s="154"/>
      <c r="BU47" s="154"/>
      <c r="BV47" s="154"/>
      <c r="BW47" s="154"/>
      <c r="BX47" s="154"/>
      <c r="BY47" s="154"/>
      <c r="BZ47" s="154"/>
      <c r="CA47" s="154"/>
      <c r="CB47" s="154"/>
      <c r="CC47" s="154"/>
      <c r="CD47" s="154"/>
      <c r="CE47" s="154"/>
      <c r="CF47" s="154"/>
      <c r="CG47" s="154"/>
      <c r="CH47" s="154"/>
      <c r="CI47" s="154"/>
      <c r="CJ47" s="154"/>
      <c r="CK47" s="154"/>
      <c r="CL47" s="154"/>
      <c r="CM47" s="154"/>
      <c r="CN47" s="154"/>
      <c r="CO47" s="154"/>
      <c r="CP47" s="154"/>
      <c r="CQ47" s="154"/>
      <c r="CR47" s="154"/>
      <c r="CS47" s="154"/>
      <c r="CT47" s="154"/>
      <c r="CU47" s="154"/>
      <c r="CV47" s="154"/>
      <c r="CW47" s="154"/>
      <c r="CX47" s="154"/>
      <c r="CY47" s="154"/>
      <c r="CZ47" s="154"/>
      <c r="DA47" s="154"/>
      <c r="DB47" s="154"/>
      <c r="DC47" s="154"/>
      <c r="DD47" s="154"/>
      <c r="DE47" s="154"/>
      <c r="DF47" s="154"/>
      <c r="DG47" s="154"/>
      <c r="DH47" s="154"/>
      <c r="DI47" s="154"/>
      <c r="DJ47" s="154"/>
      <c r="DK47" s="154"/>
      <c r="DL47" s="154"/>
      <c r="DM47" s="154"/>
      <c r="DN47" s="154"/>
      <c r="DO47" s="154"/>
      <c r="DP47" s="154"/>
      <c r="DQ47" s="154"/>
      <c r="DR47" s="154"/>
      <c r="DS47" s="154"/>
      <c r="DT47" s="154"/>
      <c r="DU47" s="154"/>
      <c r="DV47" s="154"/>
      <c r="DW47" s="154"/>
      <c r="DX47" s="154"/>
      <c r="DY47" s="154"/>
      <c r="DZ47" s="154"/>
      <c r="EA47" s="154"/>
      <c r="EB47" s="154"/>
      <c r="EC47" s="154"/>
      <c r="ED47" s="154"/>
      <c r="EE47" s="154"/>
      <c r="EF47" s="154"/>
      <c r="EG47" s="154"/>
      <c r="EH47" s="154"/>
      <c r="EI47" s="154"/>
      <c r="EJ47" s="154"/>
      <c r="EK47" s="154"/>
      <c r="EL47" s="154"/>
      <c r="EM47" s="154"/>
      <c r="EN47" s="154"/>
      <c r="EO47" s="154"/>
      <c r="EP47" s="154"/>
      <c r="EQ47" s="154"/>
      <c r="ER47" s="154"/>
      <c r="ES47" s="154"/>
      <c r="ET47" s="154"/>
      <c r="EU47" s="154"/>
      <c r="EV47" s="154"/>
      <c r="EW47" s="154"/>
      <c r="EX47" s="154"/>
      <c r="EY47" s="154"/>
      <c r="EZ47" s="154"/>
      <c r="FA47" s="154"/>
      <c r="FB47" s="154"/>
      <c r="FC47" s="154"/>
      <c r="FD47" s="154"/>
      <c r="FE47" s="154"/>
      <c r="FF47" s="154"/>
      <c r="FG47" s="154"/>
      <c r="FH47" s="154"/>
      <c r="FI47" s="154"/>
      <c r="FJ47" s="154"/>
      <c r="FK47" s="154"/>
      <c r="FL47" s="154"/>
      <c r="FM47" s="154"/>
      <c r="FN47" s="154"/>
      <c r="FO47" s="154"/>
      <c r="FP47" s="154"/>
      <c r="FQ47" s="154"/>
      <c r="FR47" s="154"/>
      <c r="FS47" s="154"/>
      <c r="FT47" s="154"/>
      <c r="FU47" s="154"/>
      <c r="FV47" s="154"/>
      <c r="FW47" s="154"/>
      <c r="FX47" s="154"/>
      <c r="FY47" s="154"/>
      <c r="FZ47" s="154"/>
      <c r="GA47" s="154"/>
      <c r="GB47" s="154"/>
      <c r="GC47" s="154"/>
      <c r="GD47" s="154"/>
      <c r="GE47" s="154"/>
      <c r="GF47" s="154"/>
      <c r="GG47" s="154"/>
      <c r="GH47" s="154"/>
      <c r="GI47" s="154"/>
      <c r="GJ47" s="154"/>
      <c r="GK47" s="154"/>
      <c r="GL47" s="154"/>
      <c r="GM47" s="154"/>
      <c r="GN47" s="154"/>
      <c r="GO47" s="154"/>
      <c r="GP47" s="154"/>
      <c r="GQ47" s="154"/>
      <c r="GR47" s="154"/>
      <c r="GS47" s="154"/>
      <c r="GT47" s="154"/>
      <c r="GU47" s="154"/>
      <c r="GV47" s="154"/>
      <c r="GW47" s="154"/>
      <c r="GX47" s="154"/>
      <c r="GY47" s="154"/>
      <c r="GZ47" s="154"/>
      <c r="HA47" s="154"/>
      <c r="HB47" s="154"/>
      <c r="HC47" s="154"/>
      <c r="HD47" s="154"/>
      <c r="HE47" s="154"/>
      <c r="HF47" s="154"/>
      <c r="HG47" s="154"/>
      <c r="HH47" s="154"/>
      <c r="HI47" s="154"/>
      <c r="HJ47" s="154"/>
      <c r="HK47" s="154"/>
      <c r="HL47" s="154"/>
      <c r="HM47" s="154"/>
      <c r="HN47" s="154"/>
      <c r="HO47" s="154"/>
      <c r="HP47" s="154"/>
      <c r="HQ47" s="154"/>
      <c r="HR47" s="154"/>
      <c r="HS47" s="154"/>
      <c r="HT47" s="154"/>
      <c r="HU47" s="154"/>
      <c r="HV47" s="154"/>
      <c r="HW47" s="154"/>
      <c r="HX47" s="154"/>
    </row>
    <row r="48" spans="1:232" s="153" customFormat="1" ht="15.95" hidden="1" customHeight="1" x14ac:dyDescent="0.2">
      <c r="A48" s="160" t="s">
        <v>28</v>
      </c>
      <c r="B48" s="158">
        <v>1</v>
      </c>
      <c r="C48" s="158">
        <v>7</v>
      </c>
      <c r="D48" s="159"/>
      <c r="E48" s="203"/>
      <c r="F48" s="204">
        <f t="shared" ref="F48:G51" si="9">F49</f>
        <v>0</v>
      </c>
      <c r="G48" s="204">
        <f t="shared" si="9"/>
        <v>0</v>
      </c>
      <c r="H48" s="283" t="e">
        <f t="shared" si="1"/>
        <v>#DIV/0!</v>
      </c>
      <c r="L48" s="154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/>
      <c r="Z48" s="154"/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4"/>
      <c r="AY48" s="154"/>
      <c r="AZ48" s="154"/>
      <c r="BA48" s="154"/>
      <c r="BB48" s="154"/>
      <c r="BC48" s="154"/>
      <c r="BD48" s="154"/>
      <c r="BE48" s="154"/>
      <c r="BF48" s="154"/>
      <c r="BG48" s="154"/>
      <c r="BH48" s="154"/>
      <c r="BI48" s="154"/>
      <c r="BJ48" s="154"/>
      <c r="BK48" s="154"/>
      <c r="BL48" s="154"/>
      <c r="BM48" s="154"/>
      <c r="BN48" s="154"/>
      <c r="BO48" s="154"/>
      <c r="BP48" s="154"/>
      <c r="BQ48" s="154"/>
      <c r="BR48" s="154"/>
      <c r="BS48" s="154"/>
      <c r="BT48" s="154"/>
      <c r="BU48" s="154"/>
      <c r="BV48" s="154"/>
      <c r="BW48" s="154"/>
      <c r="BX48" s="154"/>
      <c r="BY48" s="154"/>
      <c r="BZ48" s="154"/>
      <c r="CA48" s="154"/>
      <c r="CB48" s="154"/>
      <c r="CC48" s="154"/>
      <c r="CD48" s="154"/>
      <c r="CE48" s="154"/>
      <c r="CF48" s="154"/>
      <c r="CG48" s="154"/>
      <c r="CH48" s="154"/>
      <c r="CI48" s="154"/>
      <c r="CJ48" s="154"/>
      <c r="CK48" s="154"/>
      <c r="CL48" s="154"/>
      <c r="CM48" s="154"/>
      <c r="CN48" s="154"/>
      <c r="CO48" s="154"/>
      <c r="CP48" s="154"/>
      <c r="CQ48" s="154"/>
      <c r="CR48" s="154"/>
      <c r="CS48" s="154"/>
      <c r="CT48" s="154"/>
      <c r="CU48" s="154"/>
      <c r="CV48" s="154"/>
      <c r="CW48" s="154"/>
      <c r="CX48" s="154"/>
      <c r="CY48" s="154"/>
      <c r="CZ48" s="154"/>
      <c r="DA48" s="154"/>
      <c r="DB48" s="154"/>
      <c r="DC48" s="154"/>
      <c r="DD48" s="154"/>
      <c r="DE48" s="154"/>
      <c r="DF48" s="154"/>
      <c r="DG48" s="154"/>
      <c r="DH48" s="154"/>
      <c r="DI48" s="154"/>
      <c r="DJ48" s="154"/>
      <c r="DK48" s="154"/>
      <c r="DL48" s="154"/>
      <c r="DM48" s="154"/>
      <c r="DN48" s="154"/>
      <c r="DO48" s="154"/>
      <c r="DP48" s="154"/>
      <c r="DQ48" s="154"/>
      <c r="DR48" s="154"/>
      <c r="DS48" s="154"/>
      <c r="DT48" s="154"/>
      <c r="DU48" s="154"/>
      <c r="DV48" s="154"/>
      <c r="DW48" s="154"/>
      <c r="DX48" s="154"/>
      <c r="DY48" s="154"/>
      <c r="DZ48" s="154"/>
      <c r="EA48" s="154"/>
      <c r="EB48" s="154"/>
      <c r="EC48" s="154"/>
      <c r="ED48" s="154"/>
      <c r="EE48" s="154"/>
      <c r="EF48" s="154"/>
      <c r="EG48" s="154"/>
      <c r="EH48" s="154"/>
      <c r="EI48" s="154"/>
      <c r="EJ48" s="154"/>
      <c r="EK48" s="154"/>
      <c r="EL48" s="154"/>
      <c r="EM48" s="154"/>
      <c r="EN48" s="154"/>
      <c r="EO48" s="154"/>
      <c r="EP48" s="154"/>
      <c r="EQ48" s="154"/>
      <c r="ER48" s="154"/>
      <c r="ES48" s="154"/>
      <c r="ET48" s="154"/>
      <c r="EU48" s="154"/>
      <c r="EV48" s="154"/>
      <c r="EW48" s="154"/>
      <c r="EX48" s="154"/>
      <c r="EY48" s="154"/>
      <c r="EZ48" s="154"/>
      <c r="FA48" s="154"/>
      <c r="FB48" s="154"/>
      <c r="FC48" s="154"/>
      <c r="FD48" s="154"/>
      <c r="FE48" s="154"/>
      <c r="FF48" s="154"/>
      <c r="FG48" s="154"/>
      <c r="FH48" s="154"/>
      <c r="FI48" s="154"/>
      <c r="FJ48" s="154"/>
      <c r="FK48" s="154"/>
      <c r="FL48" s="154"/>
      <c r="FM48" s="154"/>
      <c r="FN48" s="154"/>
      <c r="FO48" s="154"/>
      <c r="FP48" s="154"/>
      <c r="FQ48" s="154"/>
      <c r="FR48" s="154"/>
      <c r="FS48" s="154"/>
      <c r="FT48" s="154"/>
      <c r="FU48" s="154"/>
      <c r="FV48" s="154"/>
      <c r="FW48" s="154"/>
      <c r="FX48" s="154"/>
      <c r="FY48" s="154"/>
      <c r="FZ48" s="154"/>
      <c r="GA48" s="154"/>
      <c r="GB48" s="154"/>
      <c r="GC48" s="154"/>
      <c r="GD48" s="154"/>
      <c r="GE48" s="154"/>
      <c r="GF48" s="154"/>
      <c r="GG48" s="154"/>
      <c r="GH48" s="154"/>
      <c r="GI48" s="154"/>
      <c r="GJ48" s="154"/>
      <c r="GK48" s="154"/>
      <c r="GL48" s="154"/>
      <c r="GM48" s="154"/>
      <c r="GN48" s="154"/>
      <c r="GO48" s="154"/>
      <c r="GP48" s="154"/>
      <c r="GQ48" s="154"/>
      <c r="GR48" s="154"/>
      <c r="GS48" s="154"/>
      <c r="GT48" s="154"/>
      <c r="GU48" s="154"/>
      <c r="GV48" s="154"/>
      <c r="GW48" s="154"/>
      <c r="GX48" s="154"/>
      <c r="GY48" s="154"/>
      <c r="GZ48" s="154"/>
      <c r="HA48" s="154"/>
      <c r="HB48" s="154"/>
      <c r="HC48" s="154"/>
      <c r="HD48" s="154"/>
      <c r="HE48" s="154"/>
      <c r="HF48" s="154"/>
      <c r="HG48" s="154"/>
      <c r="HH48" s="154"/>
      <c r="HI48" s="154"/>
      <c r="HJ48" s="154"/>
      <c r="HK48" s="154"/>
      <c r="HL48" s="154"/>
      <c r="HM48" s="154"/>
      <c r="HN48" s="154"/>
      <c r="HO48" s="154"/>
      <c r="HP48" s="154"/>
      <c r="HQ48" s="154"/>
      <c r="HR48" s="154"/>
      <c r="HS48" s="154"/>
      <c r="HT48" s="154"/>
      <c r="HU48" s="154"/>
      <c r="HV48" s="154"/>
      <c r="HW48" s="154"/>
      <c r="HX48" s="154"/>
    </row>
    <row r="49" spans="1:232" s="153" customFormat="1" ht="15.95" hidden="1" customHeight="1" x14ac:dyDescent="0.2">
      <c r="A49" s="161" t="s">
        <v>9</v>
      </c>
      <c r="B49" s="162">
        <v>1</v>
      </c>
      <c r="C49" s="162">
        <v>7</v>
      </c>
      <c r="D49" s="163" t="s">
        <v>10</v>
      </c>
      <c r="E49" s="205"/>
      <c r="F49" s="196">
        <f t="shared" si="9"/>
        <v>0</v>
      </c>
      <c r="G49" s="196">
        <f t="shared" si="9"/>
        <v>0</v>
      </c>
      <c r="H49" s="283" t="e">
        <f t="shared" si="1"/>
        <v>#DIV/0!</v>
      </c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4"/>
      <c r="AY49" s="154"/>
      <c r="AZ49" s="154"/>
      <c r="BA49" s="154"/>
      <c r="BB49" s="154"/>
      <c r="BC49" s="154"/>
      <c r="BD49" s="154"/>
      <c r="BE49" s="154"/>
      <c r="BF49" s="154"/>
      <c r="BG49" s="154"/>
      <c r="BH49" s="154"/>
      <c r="BI49" s="154"/>
      <c r="BJ49" s="154"/>
      <c r="BK49" s="154"/>
      <c r="BL49" s="154"/>
      <c r="BM49" s="154"/>
      <c r="BN49" s="154"/>
      <c r="BO49" s="154"/>
      <c r="BP49" s="154"/>
      <c r="BQ49" s="154"/>
      <c r="BR49" s="154"/>
      <c r="BS49" s="154"/>
      <c r="BT49" s="154"/>
      <c r="BU49" s="154"/>
      <c r="BV49" s="154"/>
      <c r="BW49" s="154"/>
      <c r="BX49" s="154"/>
      <c r="BY49" s="154"/>
      <c r="BZ49" s="154"/>
      <c r="CA49" s="154"/>
      <c r="CB49" s="154"/>
      <c r="CC49" s="154"/>
      <c r="CD49" s="154"/>
      <c r="CE49" s="154"/>
      <c r="CF49" s="154"/>
      <c r="CG49" s="154"/>
      <c r="CH49" s="154"/>
      <c r="CI49" s="154"/>
      <c r="CJ49" s="154"/>
      <c r="CK49" s="154"/>
      <c r="CL49" s="154"/>
      <c r="CM49" s="154"/>
      <c r="CN49" s="154"/>
      <c r="CO49" s="154"/>
      <c r="CP49" s="154"/>
      <c r="CQ49" s="154"/>
      <c r="CR49" s="154"/>
      <c r="CS49" s="154"/>
      <c r="CT49" s="154"/>
      <c r="CU49" s="154"/>
      <c r="CV49" s="154"/>
      <c r="CW49" s="154"/>
      <c r="CX49" s="154"/>
      <c r="CY49" s="154"/>
      <c r="CZ49" s="154"/>
      <c r="DA49" s="154"/>
      <c r="DB49" s="154"/>
      <c r="DC49" s="154"/>
      <c r="DD49" s="154"/>
      <c r="DE49" s="154"/>
      <c r="DF49" s="154"/>
      <c r="DG49" s="154"/>
      <c r="DH49" s="154"/>
      <c r="DI49" s="154"/>
      <c r="DJ49" s="154"/>
      <c r="DK49" s="154"/>
      <c r="DL49" s="154"/>
      <c r="DM49" s="154"/>
      <c r="DN49" s="154"/>
      <c r="DO49" s="154"/>
      <c r="DP49" s="154"/>
      <c r="DQ49" s="154"/>
      <c r="DR49" s="154"/>
      <c r="DS49" s="154"/>
      <c r="DT49" s="154"/>
      <c r="DU49" s="154"/>
      <c r="DV49" s="154"/>
      <c r="DW49" s="154"/>
      <c r="DX49" s="154"/>
      <c r="DY49" s="154"/>
      <c r="DZ49" s="154"/>
      <c r="EA49" s="154"/>
      <c r="EB49" s="154"/>
      <c r="EC49" s="154"/>
      <c r="ED49" s="154"/>
      <c r="EE49" s="154"/>
      <c r="EF49" s="154"/>
      <c r="EG49" s="154"/>
      <c r="EH49" s="154"/>
      <c r="EI49" s="154"/>
      <c r="EJ49" s="154"/>
      <c r="EK49" s="154"/>
      <c r="EL49" s="154"/>
      <c r="EM49" s="154"/>
      <c r="EN49" s="154"/>
      <c r="EO49" s="154"/>
      <c r="EP49" s="154"/>
      <c r="EQ49" s="154"/>
      <c r="ER49" s="154"/>
      <c r="ES49" s="154"/>
      <c r="ET49" s="154"/>
      <c r="EU49" s="154"/>
      <c r="EV49" s="154"/>
      <c r="EW49" s="154"/>
      <c r="EX49" s="154"/>
      <c r="EY49" s="154"/>
      <c r="EZ49" s="154"/>
      <c r="FA49" s="154"/>
      <c r="FB49" s="154"/>
      <c r="FC49" s="154"/>
      <c r="FD49" s="154"/>
      <c r="FE49" s="154"/>
      <c r="FF49" s="154"/>
      <c r="FG49" s="154"/>
      <c r="FH49" s="154"/>
      <c r="FI49" s="154"/>
      <c r="FJ49" s="154"/>
      <c r="FK49" s="154"/>
      <c r="FL49" s="154"/>
      <c r="FM49" s="154"/>
      <c r="FN49" s="154"/>
      <c r="FO49" s="154"/>
      <c r="FP49" s="154"/>
      <c r="FQ49" s="154"/>
      <c r="FR49" s="154"/>
      <c r="FS49" s="154"/>
      <c r="FT49" s="154"/>
      <c r="FU49" s="154"/>
      <c r="FV49" s="154"/>
      <c r="FW49" s="154"/>
      <c r="FX49" s="154"/>
      <c r="FY49" s="154"/>
      <c r="FZ49" s="154"/>
      <c r="GA49" s="154"/>
      <c r="GB49" s="154"/>
      <c r="GC49" s="154"/>
      <c r="GD49" s="154"/>
      <c r="GE49" s="154"/>
      <c r="GF49" s="154"/>
      <c r="GG49" s="154"/>
      <c r="GH49" s="154"/>
      <c r="GI49" s="154"/>
      <c r="GJ49" s="154"/>
      <c r="GK49" s="154"/>
      <c r="GL49" s="154"/>
      <c r="GM49" s="154"/>
      <c r="GN49" s="154"/>
      <c r="GO49" s="154"/>
      <c r="GP49" s="154"/>
      <c r="GQ49" s="154"/>
      <c r="GR49" s="154"/>
      <c r="GS49" s="154"/>
      <c r="GT49" s="154"/>
      <c r="GU49" s="154"/>
      <c r="GV49" s="154"/>
      <c r="GW49" s="154"/>
      <c r="GX49" s="154"/>
      <c r="GY49" s="154"/>
      <c r="GZ49" s="154"/>
      <c r="HA49" s="154"/>
      <c r="HB49" s="154"/>
      <c r="HC49" s="154"/>
      <c r="HD49" s="154"/>
      <c r="HE49" s="154"/>
      <c r="HF49" s="154"/>
      <c r="HG49" s="154"/>
      <c r="HH49" s="154"/>
      <c r="HI49" s="154"/>
      <c r="HJ49" s="154"/>
      <c r="HK49" s="154"/>
      <c r="HL49" s="154"/>
      <c r="HM49" s="154"/>
      <c r="HN49" s="154"/>
      <c r="HO49" s="154"/>
      <c r="HP49" s="154"/>
      <c r="HQ49" s="154"/>
      <c r="HR49" s="154"/>
      <c r="HS49" s="154"/>
      <c r="HT49" s="154"/>
      <c r="HU49" s="154"/>
      <c r="HV49" s="154"/>
      <c r="HW49" s="154"/>
      <c r="HX49" s="154"/>
    </row>
    <row r="50" spans="1:232" s="153" customFormat="1" ht="32.1" hidden="1" customHeight="1" x14ac:dyDescent="0.2">
      <c r="A50" s="161" t="s">
        <v>29</v>
      </c>
      <c r="B50" s="162">
        <v>1</v>
      </c>
      <c r="C50" s="162">
        <v>7</v>
      </c>
      <c r="D50" s="163" t="s">
        <v>30</v>
      </c>
      <c r="E50" s="205"/>
      <c r="F50" s="196">
        <f>F51+F53</f>
        <v>0</v>
      </c>
      <c r="G50" s="196">
        <f t="shared" si="9"/>
        <v>0</v>
      </c>
      <c r="H50" s="283" t="e">
        <f t="shared" si="1"/>
        <v>#DIV/0!</v>
      </c>
      <c r="L50" s="154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54"/>
      <c r="Z50" s="154"/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4"/>
      <c r="AY50" s="154"/>
      <c r="AZ50" s="154"/>
      <c r="BA50" s="154"/>
      <c r="BB50" s="154"/>
      <c r="BC50" s="154"/>
      <c r="BD50" s="154"/>
      <c r="BE50" s="154"/>
      <c r="BF50" s="154"/>
      <c r="BG50" s="154"/>
      <c r="BH50" s="154"/>
      <c r="BI50" s="154"/>
      <c r="BJ50" s="154"/>
      <c r="BK50" s="154"/>
      <c r="BL50" s="154"/>
      <c r="BM50" s="154"/>
      <c r="BN50" s="154"/>
      <c r="BO50" s="154"/>
      <c r="BP50" s="154"/>
      <c r="BQ50" s="154"/>
      <c r="BR50" s="154"/>
      <c r="BS50" s="154"/>
      <c r="BT50" s="154"/>
      <c r="BU50" s="154"/>
      <c r="BV50" s="154"/>
      <c r="BW50" s="154"/>
      <c r="BX50" s="154"/>
      <c r="BY50" s="154"/>
      <c r="BZ50" s="154"/>
      <c r="CA50" s="154"/>
      <c r="CB50" s="154"/>
      <c r="CC50" s="154"/>
      <c r="CD50" s="154"/>
      <c r="CE50" s="154"/>
      <c r="CF50" s="154"/>
      <c r="CG50" s="154"/>
      <c r="CH50" s="154"/>
      <c r="CI50" s="154"/>
      <c r="CJ50" s="154"/>
      <c r="CK50" s="154"/>
      <c r="CL50" s="154"/>
      <c r="CM50" s="154"/>
      <c r="CN50" s="154"/>
      <c r="CO50" s="154"/>
      <c r="CP50" s="154"/>
      <c r="CQ50" s="154"/>
      <c r="CR50" s="154"/>
      <c r="CS50" s="154"/>
      <c r="CT50" s="154"/>
      <c r="CU50" s="154"/>
      <c r="CV50" s="154"/>
      <c r="CW50" s="154"/>
      <c r="CX50" s="154"/>
      <c r="CY50" s="154"/>
      <c r="CZ50" s="154"/>
      <c r="DA50" s="154"/>
      <c r="DB50" s="154"/>
      <c r="DC50" s="154"/>
      <c r="DD50" s="154"/>
      <c r="DE50" s="154"/>
      <c r="DF50" s="154"/>
      <c r="DG50" s="154"/>
      <c r="DH50" s="154"/>
      <c r="DI50" s="154"/>
      <c r="DJ50" s="154"/>
      <c r="DK50" s="154"/>
      <c r="DL50" s="154"/>
      <c r="DM50" s="154"/>
      <c r="DN50" s="154"/>
      <c r="DO50" s="154"/>
      <c r="DP50" s="154"/>
      <c r="DQ50" s="154"/>
      <c r="DR50" s="154"/>
      <c r="DS50" s="154"/>
      <c r="DT50" s="154"/>
      <c r="DU50" s="154"/>
      <c r="DV50" s="154"/>
      <c r="DW50" s="154"/>
      <c r="DX50" s="154"/>
      <c r="DY50" s="154"/>
      <c r="DZ50" s="154"/>
      <c r="EA50" s="154"/>
      <c r="EB50" s="154"/>
      <c r="EC50" s="154"/>
      <c r="ED50" s="154"/>
      <c r="EE50" s="154"/>
      <c r="EF50" s="154"/>
      <c r="EG50" s="154"/>
      <c r="EH50" s="154"/>
      <c r="EI50" s="154"/>
      <c r="EJ50" s="154"/>
      <c r="EK50" s="154"/>
      <c r="EL50" s="154"/>
      <c r="EM50" s="154"/>
      <c r="EN50" s="154"/>
      <c r="EO50" s="154"/>
      <c r="EP50" s="154"/>
      <c r="EQ50" s="154"/>
      <c r="ER50" s="154"/>
      <c r="ES50" s="154"/>
      <c r="ET50" s="154"/>
      <c r="EU50" s="154"/>
      <c r="EV50" s="154"/>
      <c r="EW50" s="154"/>
      <c r="EX50" s="154"/>
      <c r="EY50" s="154"/>
      <c r="EZ50" s="154"/>
      <c r="FA50" s="154"/>
      <c r="FB50" s="154"/>
      <c r="FC50" s="154"/>
      <c r="FD50" s="154"/>
      <c r="FE50" s="154"/>
      <c r="FF50" s="154"/>
      <c r="FG50" s="154"/>
      <c r="FH50" s="154"/>
      <c r="FI50" s="154"/>
      <c r="FJ50" s="154"/>
      <c r="FK50" s="154"/>
      <c r="FL50" s="154"/>
      <c r="FM50" s="154"/>
      <c r="FN50" s="154"/>
      <c r="FO50" s="154"/>
      <c r="FP50" s="154"/>
      <c r="FQ50" s="154"/>
      <c r="FR50" s="154"/>
      <c r="FS50" s="154"/>
      <c r="FT50" s="154"/>
      <c r="FU50" s="154"/>
      <c r="FV50" s="154"/>
      <c r="FW50" s="154"/>
      <c r="FX50" s="154"/>
      <c r="FY50" s="154"/>
      <c r="FZ50" s="154"/>
      <c r="GA50" s="154"/>
      <c r="GB50" s="154"/>
      <c r="GC50" s="154"/>
      <c r="GD50" s="154"/>
      <c r="GE50" s="154"/>
      <c r="GF50" s="154"/>
      <c r="GG50" s="154"/>
      <c r="GH50" s="154"/>
      <c r="GI50" s="154"/>
      <c r="GJ50" s="154"/>
      <c r="GK50" s="154"/>
      <c r="GL50" s="154"/>
      <c r="GM50" s="154"/>
      <c r="GN50" s="154"/>
      <c r="GO50" s="154"/>
      <c r="GP50" s="154"/>
      <c r="GQ50" s="154"/>
      <c r="GR50" s="154"/>
      <c r="GS50" s="154"/>
      <c r="GT50" s="154"/>
      <c r="GU50" s="154"/>
      <c r="GV50" s="154"/>
      <c r="GW50" s="154"/>
      <c r="GX50" s="154"/>
      <c r="GY50" s="154"/>
      <c r="GZ50" s="154"/>
      <c r="HA50" s="154"/>
      <c r="HB50" s="154"/>
      <c r="HC50" s="154"/>
      <c r="HD50" s="154"/>
      <c r="HE50" s="154"/>
      <c r="HF50" s="154"/>
      <c r="HG50" s="154"/>
      <c r="HH50" s="154"/>
      <c r="HI50" s="154"/>
      <c r="HJ50" s="154"/>
      <c r="HK50" s="154"/>
      <c r="HL50" s="154"/>
      <c r="HM50" s="154"/>
      <c r="HN50" s="154"/>
      <c r="HO50" s="154"/>
      <c r="HP50" s="154"/>
      <c r="HQ50" s="154"/>
      <c r="HR50" s="154"/>
      <c r="HS50" s="154"/>
      <c r="HT50" s="154"/>
      <c r="HU50" s="154"/>
      <c r="HV50" s="154"/>
      <c r="HW50" s="154"/>
      <c r="HX50" s="154"/>
    </row>
    <row r="51" spans="1:232" s="153" customFormat="1" ht="32.1" hidden="1" customHeight="1" x14ac:dyDescent="0.2">
      <c r="A51" s="161" t="s">
        <v>142</v>
      </c>
      <c r="B51" s="162">
        <v>1</v>
      </c>
      <c r="C51" s="162">
        <v>7</v>
      </c>
      <c r="D51" s="163" t="s">
        <v>30</v>
      </c>
      <c r="E51" s="205">
        <v>200</v>
      </c>
      <c r="F51" s="196">
        <f t="shared" si="9"/>
        <v>0</v>
      </c>
      <c r="G51" s="196">
        <f t="shared" si="9"/>
        <v>0</v>
      </c>
      <c r="H51" s="283" t="e">
        <f t="shared" si="1"/>
        <v>#DIV/0!</v>
      </c>
      <c r="L51" s="154"/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54"/>
      <c r="Z51" s="154"/>
      <c r="AA51" s="154"/>
      <c r="AB51" s="154"/>
      <c r="AC51" s="154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154"/>
      <c r="AV51" s="154"/>
      <c r="AW51" s="154"/>
      <c r="AX51" s="154"/>
      <c r="AY51" s="154"/>
      <c r="AZ51" s="154"/>
      <c r="BA51" s="154"/>
      <c r="BB51" s="154"/>
      <c r="BC51" s="154"/>
      <c r="BD51" s="154"/>
      <c r="BE51" s="154"/>
      <c r="BF51" s="154"/>
      <c r="BG51" s="154"/>
      <c r="BH51" s="154"/>
      <c r="BI51" s="154"/>
      <c r="BJ51" s="154"/>
      <c r="BK51" s="154"/>
      <c r="BL51" s="154"/>
      <c r="BM51" s="154"/>
      <c r="BN51" s="154"/>
      <c r="BO51" s="154"/>
      <c r="BP51" s="154"/>
      <c r="BQ51" s="154"/>
      <c r="BR51" s="154"/>
      <c r="BS51" s="154"/>
      <c r="BT51" s="154"/>
      <c r="BU51" s="154"/>
      <c r="BV51" s="154"/>
      <c r="BW51" s="154"/>
      <c r="BX51" s="154"/>
      <c r="BY51" s="154"/>
      <c r="BZ51" s="154"/>
      <c r="CA51" s="154"/>
      <c r="CB51" s="154"/>
      <c r="CC51" s="154"/>
      <c r="CD51" s="154"/>
      <c r="CE51" s="154"/>
      <c r="CF51" s="154"/>
      <c r="CG51" s="154"/>
      <c r="CH51" s="154"/>
      <c r="CI51" s="154"/>
      <c r="CJ51" s="154"/>
      <c r="CK51" s="154"/>
      <c r="CL51" s="154"/>
      <c r="CM51" s="154"/>
      <c r="CN51" s="154"/>
      <c r="CO51" s="154"/>
      <c r="CP51" s="154"/>
      <c r="CQ51" s="154"/>
      <c r="CR51" s="154"/>
      <c r="CS51" s="154"/>
      <c r="CT51" s="154"/>
      <c r="CU51" s="154"/>
      <c r="CV51" s="154"/>
      <c r="CW51" s="154"/>
      <c r="CX51" s="154"/>
      <c r="CY51" s="154"/>
      <c r="CZ51" s="154"/>
      <c r="DA51" s="154"/>
      <c r="DB51" s="154"/>
      <c r="DC51" s="154"/>
      <c r="DD51" s="154"/>
      <c r="DE51" s="154"/>
      <c r="DF51" s="154"/>
      <c r="DG51" s="154"/>
      <c r="DH51" s="154"/>
      <c r="DI51" s="154"/>
      <c r="DJ51" s="154"/>
      <c r="DK51" s="154"/>
      <c r="DL51" s="154"/>
      <c r="DM51" s="154"/>
      <c r="DN51" s="154"/>
      <c r="DO51" s="154"/>
      <c r="DP51" s="154"/>
      <c r="DQ51" s="154"/>
      <c r="DR51" s="154"/>
      <c r="DS51" s="154"/>
      <c r="DT51" s="154"/>
      <c r="DU51" s="154"/>
      <c r="DV51" s="154"/>
      <c r="DW51" s="154"/>
      <c r="DX51" s="154"/>
      <c r="DY51" s="154"/>
      <c r="DZ51" s="154"/>
      <c r="EA51" s="154"/>
      <c r="EB51" s="154"/>
      <c r="EC51" s="154"/>
      <c r="ED51" s="154"/>
      <c r="EE51" s="154"/>
      <c r="EF51" s="154"/>
      <c r="EG51" s="154"/>
      <c r="EH51" s="154"/>
      <c r="EI51" s="154"/>
      <c r="EJ51" s="154"/>
      <c r="EK51" s="154"/>
      <c r="EL51" s="154"/>
      <c r="EM51" s="154"/>
      <c r="EN51" s="154"/>
      <c r="EO51" s="154"/>
      <c r="EP51" s="154"/>
      <c r="EQ51" s="154"/>
      <c r="ER51" s="154"/>
      <c r="ES51" s="154"/>
      <c r="ET51" s="154"/>
      <c r="EU51" s="154"/>
      <c r="EV51" s="154"/>
      <c r="EW51" s="154"/>
      <c r="EX51" s="154"/>
      <c r="EY51" s="154"/>
      <c r="EZ51" s="154"/>
      <c r="FA51" s="154"/>
      <c r="FB51" s="154"/>
      <c r="FC51" s="154"/>
      <c r="FD51" s="154"/>
      <c r="FE51" s="154"/>
      <c r="FF51" s="154"/>
      <c r="FG51" s="154"/>
      <c r="FH51" s="154"/>
      <c r="FI51" s="154"/>
      <c r="FJ51" s="154"/>
      <c r="FK51" s="154"/>
      <c r="FL51" s="154"/>
      <c r="FM51" s="154"/>
      <c r="FN51" s="154"/>
      <c r="FO51" s="154"/>
      <c r="FP51" s="154"/>
      <c r="FQ51" s="154"/>
      <c r="FR51" s="154"/>
      <c r="FS51" s="154"/>
      <c r="FT51" s="154"/>
      <c r="FU51" s="154"/>
      <c r="FV51" s="154"/>
      <c r="FW51" s="154"/>
      <c r="FX51" s="154"/>
      <c r="FY51" s="154"/>
      <c r="FZ51" s="154"/>
      <c r="GA51" s="154"/>
      <c r="GB51" s="154"/>
      <c r="GC51" s="154"/>
      <c r="GD51" s="154"/>
      <c r="GE51" s="154"/>
      <c r="GF51" s="154"/>
      <c r="GG51" s="154"/>
      <c r="GH51" s="154"/>
      <c r="GI51" s="154"/>
      <c r="GJ51" s="154"/>
      <c r="GK51" s="154"/>
      <c r="GL51" s="154"/>
      <c r="GM51" s="154"/>
      <c r="GN51" s="154"/>
      <c r="GO51" s="154"/>
      <c r="GP51" s="154"/>
      <c r="GQ51" s="154"/>
      <c r="GR51" s="154"/>
      <c r="GS51" s="154"/>
      <c r="GT51" s="154"/>
      <c r="GU51" s="154"/>
      <c r="GV51" s="154"/>
      <c r="GW51" s="154"/>
      <c r="GX51" s="154"/>
      <c r="GY51" s="154"/>
      <c r="GZ51" s="154"/>
      <c r="HA51" s="154"/>
      <c r="HB51" s="154"/>
      <c r="HC51" s="154"/>
      <c r="HD51" s="154"/>
      <c r="HE51" s="154"/>
      <c r="HF51" s="154"/>
      <c r="HG51" s="154"/>
      <c r="HH51" s="154"/>
      <c r="HI51" s="154"/>
      <c r="HJ51" s="154"/>
      <c r="HK51" s="154"/>
      <c r="HL51" s="154"/>
      <c r="HM51" s="154"/>
      <c r="HN51" s="154"/>
      <c r="HO51" s="154"/>
      <c r="HP51" s="154"/>
      <c r="HQ51" s="154"/>
      <c r="HR51" s="154"/>
      <c r="HS51" s="154"/>
      <c r="HT51" s="154"/>
      <c r="HU51" s="154"/>
      <c r="HV51" s="154"/>
      <c r="HW51" s="154"/>
      <c r="HX51" s="154"/>
    </row>
    <row r="52" spans="1:232" s="153" customFormat="1" ht="32.1" hidden="1" customHeight="1" x14ac:dyDescent="0.2">
      <c r="A52" s="161" t="s">
        <v>18</v>
      </c>
      <c r="B52" s="162">
        <v>1</v>
      </c>
      <c r="C52" s="162">
        <v>7</v>
      </c>
      <c r="D52" s="163" t="s">
        <v>30</v>
      </c>
      <c r="E52" s="205">
        <v>240</v>
      </c>
      <c r="F52" s="196">
        <v>0</v>
      </c>
      <c r="G52" s="196">
        <v>0</v>
      </c>
      <c r="H52" s="283" t="e">
        <f t="shared" si="1"/>
        <v>#DIV/0!</v>
      </c>
      <c r="L52" s="154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  <c r="Y52" s="154"/>
      <c r="Z52" s="154"/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154"/>
      <c r="AV52" s="154"/>
      <c r="AW52" s="154"/>
      <c r="AX52" s="154"/>
      <c r="AY52" s="154"/>
      <c r="AZ52" s="154"/>
      <c r="BA52" s="154"/>
      <c r="BB52" s="154"/>
      <c r="BC52" s="154"/>
      <c r="BD52" s="154"/>
      <c r="BE52" s="154"/>
      <c r="BF52" s="154"/>
      <c r="BG52" s="154"/>
      <c r="BH52" s="154"/>
      <c r="BI52" s="154"/>
      <c r="BJ52" s="154"/>
      <c r="BK52" s="154"/>
      <c r="BL52" s="154"/>
      <c r="BM52" s="154"/>
      <c r="BN52" s="154"/>
      <c r="BO52" s="154"/>
      <c r="BP52" s="154"/>
      <c r="BQ52" s="154"/>
      <c r="BR52" s="154"/>
      <c r="BS52" s="154"/>
      <c r="BT52" s="154"/>
      <c r="BU52" s="154"/>
      <c r="BV52" s="154"/>
      <c r="BW52" s="154"/>
      <c r="BX52" s="154"/>
      <c r="BY52" s="154"/>
      <c r="BZ52" s="154"/>
      <c r="CA52" s="154"/>
      <c r="CB52" s="154"/>
      <c r="CC52" s="154"/>
      <c r="CD52" s="154"/>
      <c r="CE52" s="154"/>
      <c r="CF52" s="154"/>
      <c r="CG52" s="154"/>
      <c r="CH52" s="154"/>
      <c r="CI52" s="154"/>
      <c r="CJ52" s="154"/>
      <c r="CK52" s="154"/>
      <c r="CL52" s="154"/>
      <c r="CM52" s="154"/>
      <c r="CN52" s="154"/>
      <c r="CO52" s="154"/>
      <c r="CP52" s="154"/>
      <c r="CQ52" s="154"/>
      <c r="CR52" s="154"/>
      <c r="CS52" s="154"/>
      <c r="CT52" s="154"/>
      <c r="CU52" s="154"/>
      <c r="CV52" s="154"/>
      <c r="CW52" s="154"/>
      <c r="CX52" s="154"/>
      <c r="CY52" s="154"/>
      <c r="CZ52" s="154"/>
      <c r="DA52" s="154"/>
      <c r="DB52" s="154"/>
      <c r="DC52" s="154"/>
      <c r="DD52" s="154"/>
      <c r="DE52" s="154"/>
      <c r="DF52" s="154"/>
      <c r="DG52" s="154"/>
      <c r="DH52" s="154"/>
      <c r="DI52" s="154"/>
      <c r="DJ52" s="154"/>
      <c r="DK52" s="154"/>
      <c r="DL52" s="154"/>
      <c r="DM52" s="154"/>
      <c r="DN52" s="154"/>
      <c r="DO52" s="154"/>
      <c r="DP52" s="154"/>
      <c r="DQ52" s="154"/>
      <c r="DR52" s="154"/>
      <c r="DS52" s="154"/>
      <c r="DT52" s="154"/>
      <c r="DU52" s="154"/>
      <c r="DV52" s="154"/>
      <c r="DW52" s="154"/>
      <c r="DX52" s="154"/>
      <c r="DY52" s="154"/>
      <c r="DZ52" s="154"/>
      <c r="EA52" s="154"/>
      <c r="EB52" s="154"/>
      <c r="EC52" s="154"/>
      <c r="ED52" s="154"/>
      <c r="EE52" s="154"/>
      <c r="EF52" s="154"/>
      <c r="EG52" s="154"/>
      <c r="EH52" s="154"/>
      <c r="EI52" s="154"/>
      <c r="EJ52" s="154"/>
      <c r="EK52" s="154"/>
      <c r="EL52" s="154"/>
      <c r="EM52" s="154"/>
      <c r="EN52" s="154"/>
      <c r="EO52" s="154"/>
      <c r="EP52" s="154"/>
      <c r="EQ52" s="154"/>
      <c r="ER52" s="154"/>
      <c r="ES52" s="154"/>
      <c r="ET52" s="154"/>
      <c r="EU52" s="154"/>
      <c r="EV52" s="154"/>
      <c r="EW52" s="154"/>
      <c r="EX52" s="154"/>
      <c r="EY52" s="154"/>
      <c r="EZ52" s="154"/>
      <c r="FA52" s="154"/>
      <c r="FB52" s="154"/>
      <c r="FC52" s="154"/>
      <c r="FD52" s="154"/>
      <c r="FE52" s="154"/>
      <c r="FF52" s="154"/>
      <c r="FG52" s="154"/>
      <c r="FH52" s="154"/>
      <c r="FI52" s="154"/>
      <c r="FJ52" s="154"/>
      <c r="FK52" s="154"/>
      <c r="FL52" s="154"/>
      <c r="FM52" s="154"/>
      <c r="FN52" s="154"/>
      <c r="FO52" s="154"/>
      <c r="FP52" s="154"/>
      <c r="FQ52" s="154"/>
      <c r="FR52" s="154"/>
      <c r="FS52" s="154"/>
      <c r="FT52" s="154"/>
      <c r="FU52" s="154"/>
      <c r="FV52" s="154"/>
      <c r="FW52" s="154"/>
      <c r="FX52" s="154"/>
      <c r="FY52" s="154"/>
      <c r="FZ52" s="154"/>
      <c r="GA52" s="154"/>
      <c r="GB52" s="154"/>
      <c r="GC52" s="154"/>
      <c r="GD52" s="154"/>
      <c r="GE52" s="154"/>
      <c r="GF52" s="154"/>
      <c r="GG52" s="154"/>
      <c r="GH52" s="154"/>
      <c r="GI52" s="154"/>
      <c r="GJ52" s="154"/>
      <c r="GK52" s="154"/>
      <c r="GL52" s="154"/>
      <c r="GM52" s="154"/>
      <c r="GN52" s="154"/>
      <c r="GO52" s="154"/>
      <c r="GP52" s="154"/>
      <c r="GQ52" s="154"/>
      <c r="GR52" s="154"/>
      <c r="GS52" s="154"/>
      <c r="GT52" s="154"/>
      <c r="GU52" s="154"/>
      <c r="GV52" s="154"/>
      <c r="GW52" s="154"/>
      <c r="GX52" s="154"/>
      <c r="GY52" s="154"/>
      <c r="GZ52" s="154"/>
      <c r="HA52" s="154"/>
      <c r="HB52" s="154"/>
      <c r="HC52" s="154"/>
      <c r="HD52" s="154"/>
      <c r="HE52" s="154"/>
      <c r="HF52" s="154"/>
      <c r="HG52" s="154"/>
      <c r="HH52" s="154"/>
      <c r="HI52" s="154"/>
      <c r="HJ52" s="154"/>
      <c r="HK52" s="154"/>
      <c r="HL52" s="154"/>
      <c r="HM52" s="154"/>
      <c r="HN52" s="154"/>
      <c r="HO52" s="154"/>
      <c r="HP52" s="154"/>
      <c r="HQ52" s="154"/>
      <c r="HR52" s="154"/>
      <c r="HS52" s="154"/>
      <c r="HT52" s="154"/>
      <c r="HU52" s="154"/>
      <c r="HV52" s="154"/>
      <c r="HW52" s="154"/>
      <c r="HX52" s="154"/>
    </row>
    <row r="53" spans="1:232" s="153" customFormat="1" ht="15.95" hidden="1" customHeight="1" x14ac:dyDescent="0.2">
      <c r="A53" s="161" t="s">
        <v>19</v>
      </c>
      <c r="B53" s="162">
        <v>1</v>
      </c>
      <c r="C53" s="162">
        <v>7</v>
      </c>
      <c r="D53" s="163" t="s">
        <v>30</v>
      </c>
      <c r="E53" s="205">
        <v>800</v>
      </c>
      <c r="F53" s="196">
        <f>F54</f>
        <v>0</v>
      </c>
      <c r="G53" s="196">
        <f>G54</f>
        <v>0</v>
      </c>
      <c r="H53" s="283" t="e">
        <f t="shared" si="1"/>
        <v>#DIV/0!</v>
      </c>
      <c r="L53" s="154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54"/>
      <c r="Z53" s="154"/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154"/>
      <c r="AV53" s="154"/>
      <c r="AW53" s="154"/>
      <c r="AX53" s="154"/>
      <c r="AY53" s="154"/>
      <c r="AZ53" s="154"/>
      <c r="BA53" s="154"/>
      <c r="BB53" s="154"/>
      <c r="BC53" s="154"/>
      <c r="BD53" s="154"/>
      <c r="BE53" s="154"/>
      <c r="BF53" s="154"/>
      <c r="BG53" s="154"/>
      <c r="BH53" s="154"/>
      <c r="BI53" s="154"/>
      <c r="BJ53" s="154"/>
      <c r="BK53" s="154"/>
      <c r="BL53" s="154"/>
      <c r="BM53" s="154"/>
      <c r="BN53" s="154"/>
      <c r="BO53" s="154"/>
      <c r="BP53" s="154"/>
      <c r="BQ53" s="154"/>
      <c r="BR53" s="154"/>
      <c r="BS53" s="154"/>
      <c r="BT53" s="154"/>
      <c r="BU53" s="154"/>
      <c r="BV53" s="154"/>
      <c r="BW53" s="154"/>
      <c r="BX53" s="154"/>
      <c r="BY53" s="154"/>
      <c r="BZ53" s="154"/>
      <c r="CA53" s="154"/>
      <c r="CB53" s="154"/>
      <c r="CC53" s="154"/>
      <c r="CD53" s="154"/>
      <c r="CE53" s="154"/>
      <c r="CF53" s="154"/>
      <c r="CG53" s="154"/>
      <c r="CH53" s="154"/>
      <c r="CI53" s="154"/>
      <c r="CJ53" s="154"/>
      <c r="CK53" s="154"/>
      <c r="CL53" s="154"/>
      <c r="CM53" s="154"/>
      <c r="CN53" s="154"/>
      <c r="CO53" s="154"/>
      <c r="CP53" s="154"/>
      <c r="CQ53" s="154"/>
      <c r="CR53" s="154"/>
      <c r="CS53" s="154"/>
      <c r="CT53" s="154"/>
      <c r="CU53" s="154"/>
      <c r="CV53" s="154"/>
      <c r="CW53" s="154"/>
      <c r="CX53" s="154"/>
      <c r="CY53" s="154"/>
      <c r="CZ53" s="154"/>
      <c r="DA53" s="154"/>
      <c r="DB53" s="154"/>
      <c r="DC53" s="154"/>
      <c r="DD53" s="154"/>
      <c r="DE53" s="154"/>
      <c r="DF53" s="154"/>
      <c r="DG53" s="154"/>
      <c r="DH53" s="154"/>
      <c r="DI53" s="154"/>
      <c r="DJ53" s="154"/>
      <c r="DK53" s="154"/>
      <c r="DL53" s="154"/>
      <c r="DM53" s="154"/>
      <c r="DN53" s="154"/>
      <c r="DO53" s="154"/>
      <c r="DP53" s="154"/>
      <c r="DQ53" s="154"/>
      <c r="DR53" s="154"/>
      <c r="DS53" s="154"/>
      <c r="DT53" s="154"/>
      <c r="DU53" s="154"/>
      <c r="DV53" s="154"/>
      <c r="DW53" s="154"/>
      <c r="DX53" s="154"/>
      <c r="DY53" s="154"/>
      <c r="DZ53" s="154"/>
      <c r="EA53" s="154"/>
      <c r="EB53" s="154"/>
      <c r="EC53" s="154"/>
      <c r="ED53" s="154"/>
      <c r="EE53" s="154"/>
      <c r="EF53" s="154"/>
      <c r="EG53" s="154"/>
      <c r="EH53" s="154"/>
      <c r="EI53" s="154"/>
      <c r="EJ53" s="154"/>
      <c r="EK53" s="154"/>
      <c r="EL53" s="154"/>
      <c r="EM53" s="154"/>
      <c r="EN53" s="154"/>
      <c r="EO53" s="154"/>
      <c r="EP53" s="154"/>
      <c r="EQ53" s="154"/>
      <c r="ER53" s="154"/>
      <c r="ES53" s="154"/>
      <c r="ET53" s="154"/>
      <c r="EU53" s="154"/>
      <c r="EV53" s="154"/>
      <c r="EW53" s="154"/>
      <c r="EX53" s="154"/>
      <c r="EY53" s="154"/>
      <c r="EZ53" s="154"/>
      <c r="FA53" s="154"/>
      <c r="FB53" s="154"/>
      <c r="FC53" s="154"/>
      <c r="FD53" s="154"/>
      <c r="FE53" s="154"/>
      <c r="FF53" s="154"/>
      <c r="FG53" s="154"/>
      <c r="FH53" s="154"/>
      <c r="FI53" s="154"/>
      <c r="FJ53" s="154"/>
      <c r="FK53" s="154"/>
      <c r="FL53" s="154"/>
      <c r="FM53" s="154"/>
      <c r="FN53" s="154"/>
      <c r="FO53" s="154"/>
      <c r="FP53" s="154"/>
      <c r="FQ53" s="154"/>
      <c r="FR53" s="154"/>
      <c r="FS53" s="154"/>
      <c r="FT53" s="154"/>
      <c r="FU53" s="154"/>
      <c r="FV53" s="154"/>
      <c r="FW53" s="154"/>
      <c r="FX53" s="154"/>
      <c r="FY53" s="154"/>
      <c r="FZ53" s="154"/>
      <c r="GA53" s="154"/>
      <c r="GB53" s="154"/>
      <c r="GC53" s="154"/>
      <c r="GD53" s="154"/>
      <c r="GE53" s="154"/>
      <c r="GF53" s="154"/>
      <c r="GG53" s="154"/>
      <c r="GH53" s="154"/>
      <c r="GI53" s="154"/>
      <c r="GJ53" s="154"/>
      <c r="GK53" s="154"/>
      <c r="GL53" s="154"/>
      <c r="GM53" s="154"/>
      <c r="GN53" s="154"/>
      <c r="GO53" s="154"/>
      <c r="GP53" s="154"/>
      <c r="GQ53" s="154"/>
      <c r="GR53" s="154"/>
      <c r="GS53" s="154"/>
      <c r="GT53" s="154"/>
      <c r="GU53" s="154"/>
      <c r="GV53" s="154"/>
      <c r="GW53" s="154"/>
      <c r="GX53" s="154"/>
      <c r="GY53" s="154"/>
      <c r="GZ53" s="154"/>
      <c r="HA53" s="154"/>
      <c r="HB53" s="154"/>
      <c r="HC53" s="154"/>
      <c r="HD53" s="154"/>
      <c r="HE53" s="154"/>
      <c r="HF53" s="154"/>
      <c r="HG53" s="154"/>
      <c r="HH53" s="154"/>
      <c r="HI53" s="154"/>
      <c r="HJ53" s="154"/>
      <c r="HK53" s="154"/>
      <c r="HL53" s="154"/>
      <c r="HM53" s="154"/>
      <c r="HN53" s="154"/>
      <c r="HO53" s="154"/>
      <c r="HP53" s="154"/>
      <c r="HQ53" s="154"/>
      <c r="HR53" s="154"/>
      <c r="HS53" s="154"/>
      <c r="HT53" s="154"/>
      <c r="HU53" s="154"/>
      <c r="HV53" s="154"/>
      <c r="HW53" s="154"/>
      <c r="HX53" s="154"/>
    </row>
    <row r="54" spans="1:232" s="153" customFormat="1" ht="15.95" hidden="1" customHeight="1" x14ac:dyDescent="0.2">
      <c r="A54" s="161" t="s">
        <v>360</v>
      </c>
      <c r="B54" s="162">
        <v>1</v>
      </c>
      <c r="C54" s="162">
        <v>7</v>
      </c>
      <c r="D54" s="163" t="s">
        <v>30</v>
      </c>
      <c r="E54" s="205">
        <v>880</v>
      </c>
      <c r="F54" s="196"/>
      <c r="G54" s="196">
        <v>0</v>
      </c>
      <c r="H54" s="283" t="e">
        <f t="shared" si="1"/>
        <v>#DIV/0!</v>
      </c>
      <c r="L54" s="154"/>
      <c r="M54" s="154"/>
      <c r="N54" s="154"/>
      <c r="O54" s="154"/>
      <c r="P54" s="154"/>
      <c r="Q54" s="154"/>
      <c r="R54" s="154"/>
      <c r="S54" s="154"/>
      <c r="T54" s="154"/>
      <c r="U54" s="154"/>
      <c r="V54" s="154"/>
      <c r="W54" s="154"/>
      <c r="X54" s="154"/>
      <c r="Y54" s="154"/>
      <c r="Z54" s="154"/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154"/>
      <c r="AV54" s="154"/>
      <c r="AW54" s="154"/>
      <c r="AX54" s="154"/>
      <c r="AY54" s="154"/>
      <c r="AZ54" s="154"/>
      <c r="BA54" s="154"/>
      <c r="BB54" s="154"/>
      <c r="BC54" s="154"/>
      <c r="BD54" s="154"/>
      <c r="BE54" s="154"/>
      <c r="BF54" s="154"/>
      <c r="BG54" s="154"/>
      <c r="BH54" s="154"/>
      <c r="BI54" s="154"/>
      <c r="BJ54" s="154"/>
      <c r="BK54" s="154"/>
      <c r="BL54" s="154"/>
      <c r="BM54" s="154"/>
      <c r="BN54" s="154"/>
      <c r="BO54" s="154"/>
      <c r="BP54" s="154"/>
      <c r="BQ54" s="154"/>
      <c r="BR54" s="154"/>
      <c r="BS54" s="154"/>
      <c r="BT54" s="154"/>
      <c r="BU54" s="154"/>
      <c r="BV54" s="154"/>
      <c r="BW54" s="154"/>
      <c r="BX54" s="154"/>
      <c r="BY54" s="154"/>
      <c r="BZ54" s="154"/>
      <c r="CA54" s="154"/>
      <c r="CB54" s="154"/>
      <c r="CC54" s="154"/>
      <c r="CD54" s="154"/>
      <c r="CE54" s="154"/>
      <c r="CF54" s="154"/>
      <c r="CG54" s="154"/>
      <c r="CH54" s="154"/>
      <c r="CI54" s="154"/>
      <c r="CJ54" s="154"/>
      <c r="CK54" s="154"/>
      <c r="CL54" s="154"/>
      <c r="CM54" s="154"/>
      <c r="CN54" s="154"/>
      <c r="CO54" s="154"/>
      <c r="CP54" s="154"/>
      <c r="CQ54" s="154"/>
      <c r="CR54" s="154"/>
      <c r="CS54" s="154"/>
      <c r="CT54" s="154"/>
      <c r="CU54" s="154"/>
      <c r="CV54" s="154"/>
      <c r="CW54" s="154"/>
      <c r="CX54" s="154"/>
      <c r="CY54" s="154"/>
      <c r="CZ54" s="154"/>
      <c r="DA54" s="154"/>
      <c r="DB54" s="154"/>
      <c r="DC54" s="154"/>
      <c r="DD54" s="154"/>
      <c r="DE54" s="154"/>
      <c r="DF54" s="154"/>
      <c r="DG54" s="154"/>
      <c r="DH54" s="154"/>
      <c r="DI54" s="154"/>
      <c r="DJ54" s="154"/>
      <c r="DK54" s="154"/>
      <c r="DL54" s="154"/>
      <c r="DM54" s="154"/>
      <c r="DN54" s="154"/>
      <c r="DO54" s="154"/>
      <c r="DP54" s="154"/>
      <c r="DQ54" s="154"/>
      <c r="DR54" s="154"/>
      <c r="DS54" s="154"/>
      <c r="DT54" s="154"/>
      <c r="DU54" s="154"/>
      <c r="DV54" s="154"/>
      <c r="DW54" s="154"/>
      <c r="DX54" s="154"/>
      <c r="DY54" s="154"/>
      <c r="DZ54" s="154"/>
      <c r="EA54" s="154"/>
      <c r="EB54" s="154"/>
      <c r="EC54" s="154"/>
      <c r="ED54" s="154"/>
      <c r="EE54" s="154"/>
      <c r="EF54" s="154"/>
      <c r="EG54" s="154"/>
      <c r="EH54" s="154"/>
      <c r="EI54" s="154"/>
      <c r="EJ54" s="154"/>
      <c r="EK54" s="154"/>
      <c r="EL54" s="154"/>
      <c r="EM54" s="154"/>
      <c r="EN54" s="154"/>
      <c r="EO54" s="154"/>
      <c r="EP54" s="154"/>
      <c r="EQ54" s="154"/>
      <c r="ER54" s="154"/>
      <c r="ES54" s="154"/>
      <c r="ET54" s="154"/>
      <c r="EU54" s="154"/>
      <c r="EV54" s="154"/>
      <c r="EW54" s="154"/>
      <c r="EX54" s="154"/>
      <c r="EY54" s="154"/>
      <c r="EZ54" s="154"/>
      <c r="FA54" s="154"/>
      <c r="FB54" s="154"/>
      <c r="FC54" s="154"/>
      <c r="FD54" s="154"/>
      <c r="FE54" s="154"/>
      <c r="FF54" s="154"/>
      <c r="FG54" s="154"/>
      <c r="FH54" s="154"/>
      <c r="FI54" s="154"/>
      <c r="FJ54" s="154"/>
      <c r="FK54" s="154"/>
      <c r="FL54" s="154"/>
      <c r="FM54" s="154"/>
      <c r="FN54" s="154"/>
      <c r="FO54" s="154"/>
      <c r="FP54" s="154"/>
      <c r="FQ54" s="154"/>
      <c r="FR54" s="154"/>
      <c r="FS54" s="154"/>
      <c r="FT54" s="154"/>
      <c r="FU54" s="154"/>
      <c r="FV54" s="154"/>
      <c r="FW54" s="154"/>
      <c r="FX54" s="154"/>
      <c r="FY54" s="154"/>
      <c r="FZ54" s="154"/>
      <c r="GA54" s="154"/>
      <c r="GB54" s="154"/>
      <c r="GC54" s="154"/>
      <c r="GD54" s="154"/>
      <c r="GE54" s="154"/>
      <c r="GF54" s="154"/>
      <c r="GG54" s="154"/>
      <c r="GH54" s="154"/>
      <c r="GI54" s="154"/>
      <c r="GJ54" s="154"/>
      <c r="GK54" s="154"/>
      <c r="GL54" s="154"/>
      <c r="GM54" s="154"/>
      <c r="GN54" s="154"/>
      <c r="GO54" s="154"/>
      <c r="GP54" s="154"/>
      <c r="GQ54" s="154"/>
      <c r="GR54" s="154"/>
      <c r="GS54" s="154"/>
      <c r="GT54" s="154"/>
      <c r="GU54" s="154"/>
      <c r="GV54" s="154"/>
      <c r="GW54" s="154"/>
      <c r="GX54" s="154"/>
      <c r="GY54" s="154"/>
      <c r="GZ54" s="154"/>
      <c r="HA54" s="154"/>
      <c r="HB54" s="154"/>
      <c r="HC54" s="154"/>
      <c r="HD54" s="154"/>
      <c r="HE54" s="154"/>
      <c r="HF54" s="154"/>
      <c r="HG54" s="154"/>
      <c r="HH54" s="154"/>
      <c r="HI54" s="154"/>
      <c r="HJ54" s="154"/>
      <c r="HK54" s="154"/>
      <c r="HL54" s="154"/>
      <c r="HM54" s="154"/>
      <c r="HN54" s="154"/>
      <c r="HO54" s="154"/>
      <c r="HP54" s="154"/>
      <c r="HQ54" s="154"/>
      <c r="HR54" s="154"/>
      <c r="HS54" s="154"/>
      <c r="HT54" s="154"/>
      <c r="HU54" s="154"/>
      <c r="HV54" s="154"/>
      <c r="HW54" s="154"/>
      <c r="HX54" s="154"/>
    </row>
    <row r="55" spans="1:232" s="153" customFormat="1" ht="15.95" hidden="1" customHeight="1" x14ac:dyDescent="0.2">
      <c r="A55" s="160" t="s">
        <v>31</v>
      </c>
      <c r="B55" s="158">
        <v>1</v>
      </c>
      <c r="C55" s="158">
        <v>11</v>
      </c>
      <c r="D55" s="159" t="s">
        <v>7</v>
      </c>
      <c r="E55" s="203" t="s">
        <v>7</v>
      </c>
      <c r="F55" s="204">
        <f t="shared" ref="F55:G58" si="10">F56</f>
        <v>300</v>
      </c>
      <c r="G55" s="204">
        <f t="shared" si="10"/>
        <v>300</v>
      </c>
      <c r="H55" s="283">
        <f t="shared" si="1"/>
        <v>1</v>
      </c>
      <c r="L55" s="154"/>
      <c r="M55" s="154"/>
      <c r="N55" s="154"/>
      <c r="O55" s="154"/>
      <c r="P55" s="154"/>
      <c r="Q55" s="154"/>
      <c r="R55" s="154"/>
      <c r="S55" s="154"/>
      <c r="T55" s="154"/>
      <c r="U55" s="154"/>
      <c r="V55" s="154"/>
      <c r="W55" s="154"/>
      <c r="X55" s="154"/>
      <c r="Y55" s="154"/>
      <c r="Z55" s="154"/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154"/>
      <c r="AV55" s="154"/>
      <c r="AW55" s="154"/>
      <c r="AX55" s="154"/>
      <c r="AY55" s="154"/>
      <c r="AZ55" s="154"/>
      <c r="BA55" s="154"/>
      <c r="BB55" s="154"/>
      <c r="BC55" s="154"/>
      <c r="BD55" s="154"/>
      <c r="BE55" s="154"/>
      <c r="BF55" s="154"/>
      <c r="BG55" s="154"/>
      <c r="BH55" s="154"/>
      <c r="BI55" s="154"/>
      <c r="BJ55" s="154"/>
      <c r="BK55" s="154"/>
      <c r="BL55" s="154"/>
      <c r="BM55" s="154"/>
      <c r="BN55" s="154"/>
      <c r="BO55" s="154"/>
      <c r="BP55" s="154"/>
      <c r="BQ55" s="154"/>
      <c r="BR55" s="154"/>
      <c r="BS55" s="154"/>
      <c r="BT55" s="154"/>
      <c r="BU55" s="154"/>
      <c r="BV55" s="154"/>
      <c r="BW55" s="154"/>
      <c r="BX55" s="154"/>
      <c r="BY55" s="154"/>
      <c r="BZ55" s="154"/>
      <c r="CA55" s="154"/>
      <c r="CB55" s="154"/>
      <c r="CC55" s="154"/>
      <c r="CD55" s="154"/>
      <c r="CE55" s="154"/>
      <c r="CF55" s="154"/>
      <c r="CG55" s="154"/>
      <c r="CH55" s="154"/>
      <c r="CI55" s="154"/>
      <c r="CJ55" s="154"/>
      <c r="CK55" s="154"/>
      <c r="CL55" s="154"/>
      <c r="CM55" s="154"/>
      <c r="CN55" s="154"/>
      <c r="CO55" s="154"/>
      <c r="CP55" s="154"/>
      <c r="CQ55" s="154"/>
      <c r="CR55" s="154"/>
      <c r="CS55" s="154"/>
      <c r="CT55" s="154"/>
      <c r="CU55" s="154"/>
      <c r="CV55" s="154"/>
      <c r="CW55" s="154"/>
      <c r="CX55" s="154"/>
      <c r="CY55" s="154"/>
      <c r="CZ55" s="154"/>
      <c r="DA55" s="154"/>
      <c r="DB55" s="154"/>
      <c r="DC55" s="154"/>
      <c r="DD55" s="154"/>
      <c r="DE55" s="154"/>
      <c r="DF55" s="154"/>
      <c r="DG55" s="154"/>
      <c r="DH55" s="154"/>
      <c r="DI55" s="154"/>
      <c r="DJ55" s="154"/>
      <c r="DK55" s="154"/>
      <c r="DL55" s="154"/>
      <c r="DM55" s="154"/>
      <c r="DN55" s="154"/>
      <c r="DO55" s="154"/>
      <c r="DP55" s="154"/>
      <c r="DQ55" s="154"/>
      <c r="DR55" s="154"/>
      <c r="DS55" s="154"/>
      <c r="DT55" s="154"/>
      <c r="DU55" s="154"/>
      <c r="DV55" s="154"/>
      <c r="DW55" s="154"/>
      <c r="DX55" s="154"/>
      <c r="DY55" s="154"/>
      <c r="DZ55" s="154"/>
      <c r="EA55" s="154"/>
      <c r="EB55" s="154"/>
      <c r="EC55" s="154"/>
      <c r="ED55" s="154"/>
      <c r="EE55" s="154"/>
      <c r="EF55" s="154"/>
      <c r="EG55" s="154"/>
      <c r="EH55" s="154"/>
      <c r="EI55" s="154"/>
      <c r="EJ55" s="154"/>
      <c r="EK55" s="154"/>
      <c r="EL55" s="154"/>
      <c r="EM55" s="154"/>
      <c r="EN55" s="154"/>
      <c r="EO55" s="154"/>
      <c r="EP55" s="154"/>
      <c r="EQ55" s="154"/>
      <c r="ER55" s="154"/>
      <c r="ES55" s="154"/>
      <c r="ET55" s="154"/>
      <c r="EU55" s="154"/>
      <c r="EV55" s="154"/>
      <c r="EW55" s="154"/>
      <c r="EX55" s="154"/>
      <c r="EY55" s="154"/>
      <c r="EZ55" s="154"/>
      <c r="FA55" s="154"/>
      <c r="FB55" s="154"/>
      <c r="FC55" s="154"/>
      <c r="FD55" s="154"/>
      <c r="FE55" s="154"/>
      <c r="FF55" s="154"/>
      <c r="FG55" s="154"/>
      <c r="FH55" s="154"/>
      <c r="FI55" s="154"/>
      <c r="FJ55" s="154"/>
      <c r="FK55" s="154"/>
      <c r="FL55" s="154"/>
      <c r="FM55" s="154"/>
      <c r="FN55" s="154"/>
      <c r="FO55" s="154"/>
      <c r="FP55" s="154"/>
      <c r="FQ55" s="154"/>
      <c r="FR55" s="154"/>
      <c r="FS55" s="154"/>
      <c r="FT55" s="154"/>
      <c r="FU55" s="154"/>
      <c r="FV55" s="154"/>
      <c r="FW55" s="154"/>
      <c r="FX55" s="154"/>
      <c r="FY55" s="154"/>
      <c r="FZ55" s="154"/>
      <c r="GA55" s="154"/>
      <c r="GB55" s="154"/>
      <c r="GC55" s="154"/>
      <c r="GD55" s="154"/>
      <c r="GE55" s="154"/>
      <c r="GF55" s="154"/>
      <c r="GG55" s="154"/>
      <c r="GH55" s="154"/>
      <c r="GI55" s="154"/>
      <c r="GJ55" s="154"/>
      <c r="GK55" s="154"/>
      <c r="GL55" s="154"/>
      <c r="GM55" s="154"/>
      <c r="GN55" s="154"/>
      <c r="GO55" s="154"/>
      <c r="GP55" s="154"/>
      <c r="GQ55" s="154"/>
      <c r="GR55" s="154"/>
      <c r="GS55" s="154"/>
      <c r="GT55" s="154"/>
      <c r="GU55" s="154"/>
      <c r="GV55" s="154"/>
      <c r="GW55" s="154"/>
      <c r="GX55" s="154"/>
      <c r="GY55" s="154"/>
      <c r="GZ55" s="154"/>
      <c r="HA55" s="154"/>
      <c r="HB55" s="154"/>
      <c r="HC55" s="154"/>
      <c r="HD55" s="154"/>
      <c r="HE55" s="154"/>
      <c r="HF55" s="154"/>
      <c r="HG55" s="154"/>
      <c r="HH55" s="154"/>
      <c r="HI55" s="154"/>
      <c r="HJ55" s="154"/>
      <c r="HK55" s="154"/>
      <c r="HL55" s="154"/>
      <c r="HM55" s="154"/>
      <c r="HN55" s="154"/>
      <c r="HO55" s="154"/>
      <c r="HP55" s="154"/>
      <c r="HQ55" s="154"/>
      <c r="HR55" s="154"/>
      <c r="HS55" s="154"/>
      <c r="HT55" s="154"/>
      <c r="HU55" s="154"/>
      <c r="HV55" s="154"/>
      <c r="HW55" s="154"/>
      <c r="HX55" s="154"/>
    </row>
    <row r="56" spans="1:232" s="153" customFormat="1" ht="15.95" hidden="1" customHeight="1" x14ac:dyDescent="0.2">
      <c r="A56" s="161" t="s">
        <v>9</v>
      </c>
      <c r="B56" s="162">
        <v>1</v>
      </c>
      <c r="C56" s="162">
        <v>11</v>
      </c>
      <c r="D56" s="163" t="s">
        <v>10</v>
      </c>
      <c r="E56" s="205" t="s">
        <v>7</v>
      </c>
      <c r="F56" s="196">
        <f t="shared" si="10"/>
        <v>300</v>
      </c>
      <c r="G56" s="196">
        <f t="shared" si="10"/>
        <v>300</v>
      </c>
      <c r="H56" s="283">
        <f t="shared" si="1"/>
        <v>1</v>
      </c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54"/>
      <c r="Z56" s="154"/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154"/>
      <c r="AV56" s="154"/>
      <c r="AW56" s="154"/>
      <c r="AX56" s="154"/>
      <c r="AY56" s="154"/>
      <c r="AZ56" s="154"/>
      <c r="BA56" s="154"/>
      <c r="BB56" s="154"/>
      <c r="BC56" s="154"/>
      <c r="BD56" s="154"/>
      <c r="BE56" s="154"/>
      <c r="BF56" s="154"/>
      <c r="BG56" s="154"/>
      <c r="BH56" s="154"/>
      <c r="BI56" s="154"/>
      <c r="BJ56" s="154"/>
      <c r="BK56" s="154"/>
      <c r="BL56" s="154"/>
      <c r="BM56" s="154"/>
      <c r="BN56" s="154"/>
      <c r="BO56" s="154"/>
      <c r="BP56" s="154"/>
      <c r="BQ56" s="154"/>
      <c r="BR56" s="154"/>
      <c r="BS56" s="154"/>
      <c r="BT56" s="154"/>
      <c r="BU56" s="154"/>
      <c r="BV56" s="154"/>
      <c r="BW56" s="154"/>
      <c r="BX56" s="154"/>
      <c r="BY56" s="154"/>
      <c r="BZ56" s="154"/>
      <c r="CA56" s="154"/>
      <c r="CB56" s="154"/>
      <c r="CC56" s="154"/>
      <c r="CD56" s="154"/>
      <c r="CE56" s="154"/>
      <c r="CF56" s="154"/>
      <c r="CG56" s="154"/>
      <c r="CH56" s="154"/>
      <c r="CI56" s="154"/>
      <c r="CJ56" s="154"/>
      <c r="CK56" s="154"/>
      <c r="CL56" s="154"/>
      <c r="CM56" s="154"/>
      <c r="CN56" s="154"/>
      <c r="CO56" s="154"/>
      <c r="CP56" s="154"/>
      <c r="CQ56" s="154"/>
      <c r="CR56" s="154"/>
      <c r="CS56" s="154"/>
      <c r="CT56" s="154"/>
      <c r="CU56" s="154"/>
      <c r="CV56" s="154"/>
      <c r="CW56" s="154"/>
      <c r="CX56" s="154"/>
      <c r="CY56" s="154"/>
      <c r="CZ56" s="154"/>
      <c r="DA56" s="154"/>
      <c r="DB56" s="154"/>
      <c r="DC56" s="154"/>
      <c r="DD56" s="154"/>
      <c r="DE56" s="154"/>
      <c r="DF56" s="154"/>
      <c r="DG56" s="154"/>
      <c r="DH56" s="154"/>
      <c r="DI56" s="154"/>
      <c r="DJ56" s="154"/>
      <c r="DK56" s="154"/>
      <c r="DL56" s="154"/>
      <c r="DM56" s="154"/>
      <c r="DN56" s="154"/>
      <c r="DO56" s="154"/>
      <c r="DP56" s="154"/>
      <c r="DQ56" s="154"/>
      <c r="DR56" s="154"/>
      <c r="DS56" s="154"/>
      <c r="DT56" s="154"/>
      <c r="DU56" s="154"/>
      <c r="DV56" s="154"/>
      <c r="DW56" s="154"/>
      <c r="DX56" s="154"/>
      <c r="DY56" s="154"/>
      <c r="DZ56" s="154"/>
      <c r="EA56" s="154"/>
      <c r="EB56" s="154"/>
      <c r="EC56" s="154"/>
      <c r="ED56" s="154"/>
      <c r="EE56" s="154"/>
      <c r="EF56" s="154"/>
      <c r="EG56" s="154"/>
      <c r="EH56" s="154"/>
      <c r="EI56" s="154"/>
      <c r="EJ56" s="154"/>
      <c r="EK56" s="154"/>
      <c r="EL56" s="154"/>
      <c r="EM56" s="154"/>
      <c r="EN56" s="154"/>
      <c r="EO56" s="154"/>
      <c r="EP56" s="154"/>
      <c r="EQ56" s="154"/>
      <c r="ER56" s="154"/>
      <c r="ES56" s="154"/>
      <c r="ET56" s="154"/>
      <c r="EU56" s="154"/>
      <c r="EV56" s="154"/>
      <c r="EW56" s="154"/>
      <c r="EX56" s="154"/>
      <c r="EY56" s="154"/>
      <c r="EZ56" s="154"/>
      <c r="FA56" s="154"/>
      <c r="FB56" s="154"/>
      <c r="FC56" s="154"/>
      <c r="FD56" s="154"/>
      <c r="FE56" s="154"/>
      <c r="FF56" s="154"/>
      <c r="FG56" s="154"/>
      <c r="FH56" s="154"/>
      <c r="FI56" s="154"/>
      <c r="FJ56" s="154"/>
      <c r="FK56" s="154"/>
      <c r="FL56" s="154"/>
      <c r="FM56" s="154"/>
      <c r="FN56" s="154"/>
      <c r="FO56" s="154"/>
      <c r="FP56" s="154"/>
      <c r="FQ56" s="154"/>
      <c r="FR56" s="154"/>
      <c r="FS56" s="154"/>
      <c r="FT56" s="154"/>
      <c r="FU56" s="154"/>
      <c r="FV56" s="154"/>
      <c r="FW56" s="154"/>
      <c r="FX56" s="154"/>
      <c r="FY56" s="154"/>
      <c r="FZ56" s="154"/>
      <c r="GA56" s="154"/>
      <c r="GB56" s="154"/>
      <c r="GC56" s="154"/>
      <c r="GD56" s="154"/>
      <c r="GE56" s="154"/>
      <c r="GF56" s="154"/>
      <c r="GG56" s="154"/>
      <c r="GH56" s="154"/>
      <c r="GI56" s="154"/>
      <c r="GJ56" s="154"/>
      <c r="GK56" s="154"/>
      <c r="GL56" s="154"/>
      <c r="GM56" s="154"/>
      <c r="GN56" s="154"/>
      <c r="GO56" s="154"/>
      <c r="GP56" s="154"/>
      <c r="GQ56" s="154"/>
      <c r="GR56" s="154"/>
      <c r="GS56" s="154"/>
      <c r="GT56" s="154"/>
      <c r="GU56" s="154"/>
      <c r="GV56" s="154"/>
      <c r="GW56" s="154"/>
      <c r="GX56" s="154"/>
      <c r="GY56" s="154"/>
      <c r="GZ56" s="154"/>
      <c r="HA56" s="154"/>
      <c r="HB56" s="154"/>
      <c r="HC56" s="154"/>
      <c r="HD56" s="154"/>
      <c r="HE56" s="154"/>
      <c r="HF56" s="154"/>
      <c r="HG56" s="154"/>
      <c r="HH56" s="154"/>
      <c r="HI56" s="154"/>
      <c r="HJ56" s="154"/>
      <c r="HK56" s="154"/>
      <c r="HL56" s="154"/>
      <c r="HM56" s="154"/>
      <c r="HN56" s="154"/>
      <c r="HO56" s="154"/>
      <c r="HP56" s="154"/>
      <c r="HQ56" s="154"/>
      <c r="HR56" s="154"/>
      <c r="HS56" s="154"/>
      <c r="HT56" s="154"/>
      <c r="HU56" s="154"/>
      <c r="HV56" s="154"/>
      <c r="HW56" s="154"/>
      <c r="HX56" s="154"/>
    </row>
    <row r="57" spans="1:232" s="153" customFormat="1" ht="15.95" hidden="1" customHeight="1" x14ac:dyDescent="0.2">
      <c r="A57" s="161" t="s">
        <v>141</v>
      </c>
      <c r="B57" s="162">
        <v>1</v>
      </c>
      <c r="C57" s="162">
        <v>11</v>
      </c>
      <c r="D57" s="163" t="s">
        <v>32</v>
      </c>
      <c r="E57" s="205" t="s">
        <v>7</v>
      </c>
      <c r="F57" s="196">
        <f t="shared" si="10"/>
        <v>300</v>
      </c>
      <c r="G57" s="196">
        <f t="shared" si="10"/>
        <v>300</v>
      </c>
      <c r="H57" s="283">
        <f t="shared" si="1"/>
        <v>1</v>
      </c>
      <c r="L57" s="154"/>
      <c r="M57" s="154"/>
      <c r="N57" s="154"/>
      <c r="O57" s="154"/>
      <c r="P57" s="154"/>
      <c r="Q57" s="154"/>
      <c r="R57" s="154"/>
      <c r="S57" s="154"/>
      <c r="T57" s="154"/>
      <c r="U57" s="154"/>
      <c r="V57" s="154"/>
      <c r="W57" s="154"/>
      <c r="X57" s="154"/>
      <c r="Y57" s="154"/>
      <c r="Z57" s="154"/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154"/>
      <c r="AV57" s="154"/>
      <c r="AW57" s="154"/>
      <c r="AX57" s="154"/>
      <c r="AY57" s="154"/>
      <c r="AZ57" s="154"/>
      <c r="BA57" s="154"/>
      <c r="BB57" s="154"/>
      <c r="BC57" s="154"/>
      <c r="BD57" s="154"/>
      <c r="BE57" s="154"/>
      <c r="BF57" s="154"/>
      <c r="BG57" s="154"/>
      <c r="BH57" s="154"/>
      <c r="BI57" s="154"/>
      <c r="BJ57" s="154"/>
      <c r="BK57" s="154"/>
      <c r="BL57" s="154"/>
      <c r="BM57" s="154"/>
      <c r="BN57" s="154"/>
      <c r="BO57" s="154"/>
      <c r="BP57" s="154"/>
      <c r="BQ57" s="154"/>
      <c r="BR57" s="154"/>
      <c r="BS57" s="154"/>
      <c r="BT57" s="154"/>
      <c r="BU57" s="154"/>
      <c r="BV57" s="154"/>
      <c r="BW57" s="154"/>
      <c r="BX57" s="154"/>
      <c r="BY57" s="154"/>
      <c r="BZ57" s="154"/>
      <c r="CA57" s="154"/>
      <c r="CB57" s="154"/>
      <c r="CC57" s="154"/>
      <c r="CD57" s="154"/>
      <c r="CE57" s="154"/>
      <c r="CF57" s="154"/>
      <c r="CG57" s="154"/>
      <c r="CH57" s="154"/>
      <c r="CI57" s="154"/>
      <c r="CJ57" s="154"/>
      <c r="CK57" s="154"/>
      <c r="CL57" s="154"/>
      <c r="CM57" s="154"/>
      <c r="CN57" s="154"/>
      <c r="CO57" s="154"/>
      <c r="CP57" s="154"/>
      <c r="CQ57" s="154"/>
      <c r="CR57" s="154"/>
      <c r="CS57" s="154"/>
      <c r="CT57" s="154"/>
      <c r="CU57" s="154"/>
      <c r="CV57" s="154"/>
      <c r="CW57" s="154"/>
      <c r="CX57" s="154"/>
      <c r="CY57" s="154"/>
      <c r="CZ57" s="154"/>
      <c r="DA57" s="154"/>
      <c r="DB57" s="154"/>
      <c r="DC57" s="154"/>
      <c r="DD57" s="154"/>
      <c r="DE57" s="154"/>
      <c r="DF57" s="154"/>
      <c r="DG57" s="154"/>
      <c r="DH57" s="154"/>
      <c r="DI57" s="154"/>
      <c r="DJ57" s="154"/>
      <c r="DK57" s="154"/>
      <c r="DL57" s="154"/>
      <c r="DM57" s="154"/>
      <c r="DN57" s="154"/>
      <c r="DO57" s="154"/>
      <c r="DP57" s="154"/>
      <c r="DQ57" s="154"/>
      <c r="DR57" s="154"/>
      <c r="DS57" s="154"/>
      <c r="DT57" s="154"/>
      <c r="DU57" s="154"/>
      <c r="DV57" s="154"/>
      <c r="DW57" s="154"/>
      <c r="DX57" s="154"/>
      <c r="DY57" s="154"/>
      <c r="DZ57" s="154"/>
      <c r="EA57" s="154"/>
      <c r="EB57" s="154"/>
      <c r="EC57" s="154"/>
      <c r="ED57" s="154"/>
      <c r="EE57" s="154"/>
      <c r="EF57" s="154"/>
      <c r="EG57" s="154"/>
      <c r="EH57" s="154"/>
      <c r="EI57" s="154"/>
      <c r="EJ57" s="154"/>
      <c r="EK57" s="154"/>
      <c r="EL57" s="154"/>
      <c r="EM57" s="154"/>
      <c r="EN57" s="154"/>
      <c r="EO57" s="154"/>
      <c r="EP57" s="154"/>
      <c r="EQ57" s="154"/>
      <c r="ER57" s="154"/>
      <c r="ES57" s="154"/>
      <c r="ET57" s="154"/>
      <c r="EU57" s="154"/>
      <c r="EV57" s="154"/>
      <c r="EW57" s="154"/>
      <c r="EX57" s="154"/>
      <c r="EY57" s="154"/>
      <c r="EZ57" s="154"/>
      <c r="FA57" s="154"/>
      <c r="FB57" s="154"/>
      <c r="FC57" s="154"/>
      <c r="FD57" s="154"/>
      <c r="FE57" s="154"/>
      <c r="FF57" s="154"/>
      <c r="FG57" s="154"/>
      <c r="FH57" s="154"/>
      <c r="FI57" s="154"/>
      <c r="FJ57" s="154"/>
      <c r="FK57" s="154"/>
      <c r="FL57" s="154"/>
      <c r="FM57" s="154"/>
      <c r="FN57" s="154"/>
      <c r="FO57" s="154"/>
      <c r="FP57" s="154"/>
      <c r="FQ57" s="154"/>
      <c r="FR57" s="154"/>
      <c r="FS57" s="154"/>
      <c r="FT57" s="154"/>
      <c r="FU57" s="154"/>
      <c r="FV57" s="154"/>
      <c r="FW57" s="154"/>
      <c r="FX57" s="154"/>
      <c r="FY57" s="154"/>
      <c r="FZ57" s="154"/>
      <c r="GA57" s="154"/>
      <c r="GB57" s="154"/>
      <c r="GC57" s="154"/>
      <c r="GD57" s="154"/>
      <c r="GE57" s="154"/>
      <c r="GF57" s="154"/>
      <c r="GG57" s="154"/>
      <c r="GH57" s="154"/>
      <c r="GI57" s="154"/>
      <c r="GJ57" s="154"/>
      <c r="GK57" s="154"/>
      <c r="GL57" s="154"/>
      <c r="GM57" s="154"/>
      <c r="GN57" s="154"/>
      <c r="GO57" s="154"/>
      <c r="GP57" s="154"/>
      <c r="GQ57" s="154"/>
      <c r="GR57" s="154"/>
      <c r="GS57" s="154"/>
      <c r="GT57" s="154"/>
      <c r="GU57" s="154"/>
      <c r="GV57" s="154"/>
      <c r="GW57" s="154"/>
      <c r="GX57" s="154"/>
      <c r="GY57" s="154"/>
      <c r="GZ57" s="154"/>
      <c r="HA57" s="154"/>
      <c r="HB57" s="154"/>
      <c r="HC57" s="154"/>
      <c r="HD57" s="154"/>
      <c r="HE57" s="154"/>
      <c r="HF57" s="154"/>
      <c r="HG57" s="154"/>
      <c r="HH57" s="154"/>
      <c r="HI57" s="154"/>
      <c r="HJ57" s="154"/>
      <c r="HK57" s="154"/>
      <c r="HL57" s="154"/>
      <c r="HM57" s="154"/>
      <c r="HN57" s="154"/>
      <c r="HO57" s="154"/>
      <c r="HP57" s="154"/>
      <c r="HQ57" s="154"/>
      <c r="HR57" s="154"/>
      <c r="HS57" s="154"/>
      <c r="HT57" s="154"/>
      <c r="HU57" s="154"/>
      <c r="HV57" s="154"/>
      <c r="HW57" s="154"/>
      <c r="HX57" s="154"/>
    </row>
    <row r="58" spans="1:232" s="153" customFormat="1" ht="15.95" hidden="1" customHeight="1" x14ac:dyDescent="0.2">
      <c r="A58" s="161" t="s">
        <v>19</v>
      </c>
      <c r="B58" s="162">
        <v>1</v>
      </c>
      <c r="C58" s="162">
        <v>11</v>
      </c>
      <c r="D58" s="163" t="s">
        <v>32</v>
      </c>
      <c r="E58" s="205">
        <v>800</v>
      </c>
      <c r="F58" s="196">
        <f t="shared" si="10"/>
        <v>300</v>
      </c>
      <c r="G58" s="196">
        <f t="shared" si="10"/>
        <v>300</v>
      </c>
      <c r="H58" s="283">
        <f t="shared" si="1"/>
        <v>1</v>
      </c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  <c r="X58" s="154"/>
      <c r="Y58" s="154"/>
      <c r="Z58" s="154"/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154"/>
      <c r="BF58" s="154"/>
      <c r="BG58" s="154"/>
      <c r="BH58" s="154"/>
      <c r="BI58" s="154"/>
      <c r="BJ58" s="154"/>
      <c r="BK58" s="154"/>
      <c r="BL58" s="154"/>
      <c r="BM58" s="154"/>
      <c r="BN58" s="154"/>
      <c r="BO58" s="154"/>
      <c r="BP58" s="154"/>
      <c r="BQ58" s="154"/>
      <c r="BR58" s="154"/>
      <c r="BS58" s="154"/>
      <c r="BT58" s="154"/>
      <c r="BU58" s="154"/>
      <c r="BV58" s="154"/>
      <c r="BW58" s="154"/>
      <c r="BX58" s="154"/>
      <c r="BY58" s="154"/>
      <c r="BZ58" s="154"/>
      <c r="CA58" s="154"/>
      <c r="CB58" s="154"/>
      <c r="CC58" s="154"/>
      <c r="CD58" s="154"/>
      <c r="CE58" s="154"/>
      <c r="CF58" s="154"/>
      <c r="CG58" s="154"/>
      <c r="CH58" s="154"/>
      <c r="CI58" s="154"/>
      <c r="CJ58" s="154"/>
      <c r="CK58" s="154"/>
      <c r="CL58" s="154"/>
      <c r="CM58" s="154"/>
      <c r="CN58" s="154"/>
      <c r="CO58" s="154"/>
      <c r="CP58" s="154"/>
      <c r="CQ58" s="154"/>
      <c r="CR58" s="154"/>
      <c r="CS58" s="154"/>
      <c r="CT58" s="154"/>
      <c r="CU58" s="154"/>
      <c r="CV58" s="154"/>
      <c r="CW58" s="154"/>
      <c r="CX58" s="154"/>
      <c r="CY58" s="154"/>
      <c r="CZ58" s="154"/>
      <c r="DA58" s="154"/>
      <c r="DB58" s="154"/>
      <c r="DC58" s="154"/>
      <c r="DD58" s="154"/>
      <c r="DE58" s="154"/>
      <c r="DF58" s="154"/>
      <c r="DG58" s="154"/>
      <c r="DH58" s="154"/>
      <c r="DI58" s="154"/>
      <c r="DJ58" s="154"/>
      <c r="DK58" s="154"/>
      <c r="DL58" s="154"/>
      <c r="DM58" s="154"/>
      <c r="DN58" s="154"/>
      <c r="DO58" s="154"/>
      <c r="DP58" s="154"/>
      <c r="DQ58" s="154"/>
      <c r="DR58" s="154"/>
      <c r="DS58" s="154"/>
      <c r="DT58" s="154"/>
      <c r="DU58" s="154"/>
      <c r="DV58" s="154"/>
      <c r="DW58" s="154"/>
      <c r="DX58" s="154"/>
      <c r="DY58" s="154"/>
      <c r="DZ58" s="154"/>
      <c r="EA58" s="154"/>
      <c r="EB58" s="154"/>
      <c r="EC58" s="154"/>
      <c r="ED58" s="154"/>
      <c r="EE58" s="154"/>
      <c r="EF58" s="154"/>
      <c r="EG58" s="154"/>
      <c r="EH58" s="154"/>
      <c r="EI58" s="154"/>
      <c r="EJ58" s="154"/>
      <c r="EK58" s="154"/>
      <c r="EL58" s="154"/>
      <c r="EM58" s="154"/>
      <c r="EN58" s="154"/>
      <c r="EO58" s="154"/>
      <c r="EP58" s="154"/>
      <c r="EQ58" s="154"/>
      <c r="ER58" s="154"/>
      <c r="ES58" s="154"/>
      <c r="ET58" s="154"/>
      <c r="EU58" s="154"/>
      <c r="EV58" s="154"/>
      <c r="EW58" s="154"/>
      <c r="EX58" s="154"/>
      <c r="EY58" s="154"/>
      <c r="EZ58" s="154"/>
      <c r="FA58" s="154"/>
      <c r="FB58" s="154"/>
      <c r="FC58" s="154"/>
      <c r="FD58" s="154"/>
      <c r="FE58" s="154"/>
      <c r="FF58" s="154"/>
      <c r="FG58" s="154"/>
      <c r="FH58" s="154"/>
      <c r="FI58" s="154"/>
      <c r="FJ58" s="154"/>
      <c r="FK58" s="154"/>
      <c r="FL58" s="154"/>
      <c r="FM58" s="154"/>
      <c r="FN58" s="154"/>
      <c r="FO58" s="154"/>
      <c r="FP58" s="154"/>
      <c r="FQ58" s="154"/>
      <c r="FR58" s="154"/>
      <c r="FS58" s="154"/>
      <c r="FT58" s="154"/>
      <c r="FU58" s="154"/>
      <c r="FV58" s="154"/>
      <c r="FW58" s="154"/>
      <c r="FX58" s="154"/>
      <c r="FY58" s="154"/>
      <c r="FZ58" s="154"/>
      <c r="GA58" s="154"/>
      <c r="GB58" s="154"/>
      <c r="GC58" s="154"/>
      <c r="GD58" s="154"/>
      <c r="GE58" s="154"/>
      <c r="GF58" s="154"/>
      <c r="GG58" s="154"/>
      <c r="GH58" s="154"/>
      <c r="GI58" s="154"/>
      <c r="GJ58" s="154"/>
      <c r="GK58" s="154"/>
      <c r="GL58" s="154"/>
      <c r="GM58" s="154"/>
      <c r="GN58" s="154"/>
      <c r="GO58" s="154"/>
      <c r="GP58" s="154"/>
      <c r="GQ58" s="154"/>
      <c r="GR58" s="154"/>
      <c r="GS58" s="154"/>
      <c r="GT58" s="154"/>
      <c r="GU58" s="154"/>
      <c r="GV58" s="154"/>
      <c r="GW58" s="154"/>
      <c r="GX58" s="154"/>
      <c r="GY58" s="154"/>
      <c r="GZ58" s="154"/>
      <c r="HA58" s="154"/>
      <c r="HB58" s="154"/>
      <c r="HC58" s="154"/>
      <c r="HD58" s="154"/>
      <c r="HE58" s="154"/>
      <c r="HF58" s="154"/>
      <c r="HG58" s="154"/>
      <c r="HH58" s="154"/>
      <c r="HI58" s="154"/>
      <c r="HJ58" s="154"/>
      <c r="HK58" s="154"/>
      <c r="HL58" s="154"/>
      <c r="HM58" s="154"/>
      <c r="HN58" s="154"/>
      <c r="HO58" s="154"/>
      <c r="HP58" s="154"/>
      <c r="HQ58" s="154"/>
      <c r="HR58" s="154"/>
      <c r="HS58" s="154"/>
      <c r="HT58" s="154"/>
      <c r="HU58" s="154"/>
      <c r="HV58" s="154"/>
      <c r="HW58" s="154"/>
      <c r="HX58" s="154"/>
    </row>
    <row r="59" spans="1:232" s="153" customFormat="1" ht="15.95" hidden="1" customHeight="1" x14ac:dyDescent="0.2">
      <c r="A59" s="161" t="s">
        <v>33</v>
      </c>
      <c r="B59" s="162">
        <v>1</v>
      </c>
      <c r="C59" s="162">
        <v>11</v>
      </c>
      <c r="D59" s="163" t="s">
        <v>32</v>
      </c>
      <c r="E59" s="205">
        <v>870</v>
      </c>
      <c r="F59" s="196">
        <v>300</v>
      </c>
      <c r="G59" s="196">
        <v>300</v>
      </c>
      <c r="H59" s="283">
        <f t="shared" si="1"/>
        <v>1</v>
      </c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  <c r="X59" s="154"/>
      <c r="Y59" s="154"/>
      <c r="Z59" s="154"/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154"/>
      <c r="BF59" s="154"/>
      <c r="BG59" s="154"/>
      <c r="BH59" s="154"/>
      <c r="BI59" s="154"/>
      <c r="BJ59" s="154"/>
      <c r="BK59" s="154"/>
      <c r="BL59" s="154"/>
      <c r="BM59" s="154"/>
      <c r="BN59" s="154"/>
      <c r="BO59" s="154"/>
      <c r="BP59" s="154"/>
      <c r="BQ59" s="154"/>
      <c r="BR59" s="154"/>
      <c r="BS59" s="154"/>
      <c r="BT59" s="154"/>
      <c r="BU59" s="154"/>
      <c r="BV59" s="154"/>
      <c r="BW59" s="154"/>
      <c r="BX59" s="154"/>
      <c r="BY59" s="154"/>
      <c r="BZ59" s="154"/>
      <c r="CA59" s="154"/>
      <c r="CB59" s="154"/>
      <c r="CC59" s="154"/>
      <c r="CD59" s="154"/>
      <c r="CE59" s="154"/>
      <c r="CF59" s="154"/>
      <c r="CG59" s="154"/>
      <c r="CH59" s="154"/>
      <c r="CI59" s="154"/>
      <c r="CJ59" s="154"/>
      <c r="CK59" s="154"/>
      <c r="CL59" s="154"/>
      <c r="CM59" s="154"/>
      <c r="CN59" s="154"/>
      <c r="CO59" s="154"/>
      <c r="CP59" s="154"/>
      <c r="CQ59" s="154"/>
      <c r="CR59" s="154"/>
      <c r="CS59" s="154"/>
      <c r="CT59" s="154"/>
      <c r="CU59" s="154"/>
      <c r="CV59" s="154"/>
      <c r="CW59" s="154"/>
      <c r="CX59" s="154"/>
      <c r="CY59" s="154"/>
      <c r="CZ59" s="154"/>
      <c r="DA59" s="154"/>
      <c r="DB59" s="154"/>
      <c r="DC59" s="154"/>
      <c r="DD59" s="154"/>
      <c r="DE59" s="154"/>
      <c r="DF59" s="154"/>
      <c r="DG59" s="154"/>
      <c r="DH59" s="154"/>
      <c r="DI59" s="154"/>
      <c r="DJ59" s="154"/>
      <c r="DK59" s="154"/>
      <c r="DL59" s="154"/>
      <c r="DM59" s="154"/>
      <c r="DN59" s="154"/>
      <c r="DO59" s="154"/>
      <c r="DP59" s="154"/>
      <c r="DQ59" s="154"/>
      <c r="DR59" s="154"/>
      <c r="DS59" s="154"/>
      <c r="DT59" s="154"/>
      <c r="DU59" s="154"/>
      <c r="DV59" s="154"/>
      <c r="DW59" s="154"/>
      <c r="DX59" s="154"/>
      <c r="DY59" s="154"/>
      <c r="DZ59" s="154"/>
      <c r="EA59" s="154"/>
      <c r="EB59" s="154"/>
      <c r="EC59" s="154"/>
      <c r="ED59" s="154"/>
      <c r="EE59" s="154"/>
      <c r="EF59" s="154"/>
      <c r="EG59" s="154"/>
      <c r="EH59" s="154"/>
      <c r="EI59" s="154"/>
      <c r="EJ59" s="154"/>
      <c r="EK59" s="154"/>
      <c r="EL59" s="154"/>
      <c r="EM59" s="154"/>
      <c r="EN59" s="154"/>
      <c r="EO59" s="154"/>
      <c r="EP59" s="154"/>
      <c r="EQ59" s="154"/>
      <c r="ER59" s="154"/>
      <c r="ES59" s="154"/>
      <c r="ET59" s="154"/>
      <c r="EU59" s="154"/>
      <c r="EV59" s="154"/>
      <c r="EW59" s="154"/>
      <c r="EX59" s="154"/>
      <c r="EY59" s="154"/>
      <c r="EZ59" s="154"/>
      <c r="FA59" s="154"/>
      <c r="FB59" s="154"/>
      <c r="FC59" s="154"/>
      <c r="FD59" s="154"/>
      <c r="FE59" s="154"/>
      <c r="FF59" s="154"/>
      <c r="FG59" s="154"/>
      <c r="FH59" s="154"/>
      <c r="FI59" s="154"/>
      <c r="FJ59" s="154"/>
      <c r="FK59" s="154"/>
      <c r="FL59" s="154"/>
      <c r="FM59" s="154"/>
      <c r="FN59" s="154"/>
      <c r="FO59" s="154"/>
      <c r="FP59" s="154"/>
      <c r="FQ59" s="154"/>
      <c r="FR59" s="154"/>
      <c r="FS59" s="154"/>
      <c r="FT59" s="154"/>
      <c r="FU59" s="154"/>
      <c r="FV59" s="154"/>
      <c r="FW59" s="154"/>
      <c r="FX59" s="154"/>
      <c r="FY59" s="154"/>
      <c r="FZ59" s="154"/>
      <c r="GA59" s="154"/>
      <c r="GB59" s="154"/>
      <c r="GC59" s="154"/>
      <c r="GD59" s="154"/>
      <c r="GE59" s="154"/>
      <c r="GF59" s="154"/>
      <c r="GG59" s="154"/>
      <c r="GH59" s="154"/>
      <c r="GI59" s="154"/>
      <c r="GJ59" s="154"/>
      <c r="GK59" s="154"/>
      <c r="GL59" s="154"/>
      <c r="GM59" s="154"/>
      <c r="GN59" s="154"/>
      <c r="GO59" s="154"/>
      <c r="GP59" s="154"/>
      <c r="GQ59" s="154"/>
      <c r="GR59" s="154"/>
      <c r="GS59" s="154"/>
      <c r="GT59" s="154"/>
      <c r="GU59" s="154"/>
      <c r="GV59" s="154"/>
      <c r="GW59" s="154"/>
      <c r="GX59" s="154"/>
      <c r="GY59" s="154"/>
      <c r="GZ59" s="154"/>
      <c r="HA59" s="154"/>
      <c r="HB59" s="154"/>
      <c r="HC59" s="154"/>
      <c r="HD59" s="154"/>
      <c r="HE59" s="154"/>
      <c r="HF59" s="154"/>
      <c r="HG59" s="154"/>
      <c r="HH59" s="154"/>
      <c r="HI59" s="154"/>
      <c r="HJ59" s="154"/>
      <c r="HK59" s="154"/>
      <c r="HL59" s="154"/>
      <c r="HM59" s="154"/>
      <c r="HN59" s="154"/>
      <c r="HO59" s="154"/>
      <c r="HP59" s="154"/>
      <c r="HQ59" s="154"/>
      <c r="HR59" s="154"/>
      <c r="HS59" s="154"/>
      <c r="HT59" s="154"/>
      <c r="HU59" s="154"/>
      <c r="HV59" s="154"/>
      <c r="HW59" s="154"/>
      <c r="HX59" s="154"/>
    </row>
    <row r="60" spans="1:232" s="153" customFormat="1" ht="15.95" customHeight="1" x14ac:dyDescent="0.2">
      <c r="A60" s="160" t="s">
        <v>34</v>
      </c>
      <c r="B60" s="158">
        <v>1</v>
      </c>
      <c r="C60" s="158">
        <v>13</v>
      </c>
      <c r="D60" s="159" t="s">
        <v>7</v>
      </c>
      <c r="E60" s="203" t="s">
        <v>7</v>
      </c>
      <c r="F60" s="204">
        <f>F61</f>
        <v>1061.8</v>
      </c>
      <c r="G60" s="204">
        <f>G61</f>
        <v>1060.8</v>
      </c>
      <c r="H60" s="283">
        <f t="shared" si="1"/>
        <v>0.99905820305142212</v>
      </c>
      <c r="L60" s="154"/>
      <c r="M60" s="154"/>
      <c r="N60" s="154"/>
      <c r="O60" s="154"/>
      <c r="P60" s="154"/>
      <c r="Q60" s="154"/>
      <c r="R60" s="154"/>
      <c r="S60" s="154"/>
      <c r="T60" s="154"/>
      <c r="U60" s="154"/>
      <c r="V60" s="154"/>
      <c r="W60" s="154"/>
      <c r="X60" s="154"/>
      <c r="Y60" s="154"/>
      <c r="Z60" s="154"/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154"/>
      <c r="AV60" s="154"/>
      <c r="AW60" s="154"/>
      <c r="AX60" s="154"/>
      <c r="AY60" s="154"/>
      <c r="AZ60" s="154"/>
      <c r="BA60" s="154"/>
      <c r="BB60" s="154"/>
      <c r="BC60" s="154"/>
      <c r="BD60" s="154"/>
      <c r="BE60" s="154"/>
      <c r="BF60" s="154"/>
      <c r="BG60" s="154"/>
      <c r="BH60" s="154"/>
      <c r="BI60" s="154"/>
      <c r="BJ60" s="154"/>
      <c r="BK60" s="154"/>
      <c r="BL60" s="154"/>
      <c r="BM60" s="154"/>
      <c r="BN60" s="154"/>
      <c r="BO60" s="154"/>
      <c r="BP60" s="154"/>
      <c r="BQ60" s="154"/>
      <c r="BR60" s="154"/>
      <c r="BS60" s="154"/>
      <c r="BT60" s="154"/>
      <c r="BU60" s="154"/>
      <c r="BV60" s="154"/>
      <c r="BW60" s="154"/>
      <c r="BX60" s="154"/>
      <c r="BY60" s="154"/>
      <c r="BZ60" s="154"/>
      <c r="CA60" s="154"/>
      <c r="CB60" s="154"/>
      <c r="CC60" s="154"/>
      <c r="CD60" s="154"/>
      <c r="CE60" s="154"/>
      <c r="CF60" s="154"/>
      <c r="CG60" s="154"/>
      <c r="CH60" s="154"/>
      <c r="CI60" s="154"/>
      <c r="CJ60" s="154"/>
      <c r="CK60" s="154"/>
      <c r="CL60" s="154"/>
      <c r="CM60" s="154"/>
      <c r="CN60" s="154"/>
      <c r="CO60" s="154"/>
      <c r="CP60" s="154"/>
      <c r="CQ60" s="154"/>
      <c r="CR60" s="154"/>
      <c r="CS60" s="154"/>
      <c r="CT60" s="154"/>
      <c r="CU60" s="154"/>
      <c r="CV60" s="154"/>
      <c r="CW60" s="154"/>
      <c r="CX60" s="154"/>
      <c r="CY60" s="154"/>
      <c r="CZ60" s="154"/>
      <c r="DA60" s="154"/>
      <c r="DB60" s="154"/>
      <c r="DC60" s="154"/>
      <c r="DD60" s="154"/>
      <c r="DE60" s="154"/>
      <c r="DF60" s="154"/>
      <c r="DG60" s="154"/>
      <c r="DH60" s="154"/>
      <c r="DI60" s="154"/>
      <c r="DJ60" s="154"/>
      <c r="DK60" s="154"/>
      <c r="DL60" s="154"/>
      <c r="DM60" s="154"/>
      <c r="DN60" s="154"/>
      <c r="DO60" s="154"/>
      <c r="DP60" s="154"/>
      <c r="DQ60" s="154"/>
      <c r="DR60" s="154"/>
      <c r="DS60" s="154"/>
      <c r="DT60" s="154"/>
      <c r="DU60" s="154"/>
      <c r="DV60" s="154"/>
      <c r="DW60" s="154"/>
      <c r="DX60" s="154"/>
      <c r="DY60" s="154"/>
      <c r="DZ60" s="154"/>
      <c r="EA60" s="154"/>
      <c r="EB60" s="154"/>
      <c r="EC60" s="154"/>
      <c r="ED60" s="154"/>
      <c r="EE60" s="154"/>
      <c r="EF60" s="154"/>
      <c r="EG60" s="154"/>
      <c r="EH60" s="154"/>
      <c r="EI60" s="154"/>
      <c r="EJ60" s="154"/>
      <c r="EK60" s="154"/>
      <c r="EL60" s="154"/>
      <c r="EM60" s="154"/>
      <c r="EN60" s="154"/>
      <c r="EO60" s="154"/>
      <c r="EP60" s="154"/>
      <c r="EQ60" s="154"/>
      <c r="ER60" s="154"/>
      <c r="ES60" s="154"/>
      <c r="ET60" s="154"/>
      <c r="EU60" s="154"/>
      <c r="EV60" s="154"/>
      <c r="EW60" s="154"/>
      <c r="EX60" s="154"/>
      <c r="EY60" s="154"/>
      <c r="EZ60" s="154"/>
      <c r="FA60" s="154"/>
      <c r="FB60" s="154"/>
      <c r="FC60" s="154"/>
      <c r="FD60" s="154"/>
      <c r="FE60" s="154"/>
      <c r="FF60" s="154"/>
      <c r="FG60" s="154"/>
      <c r="FH60" s="154"/>
      <c r="FI60" s="154"/>
      <c r="FJ60" s="154"/>
      <c r="FK60" s="154"/>
      <c r="FL60" s="154"/>
      <c r="FM60" s="154"/>
      <c r="FN60" s="154"/>
      <c r="FO60" s="154"/>
      <c r="FP60" s="154"/>
      <c r="FQ60" s="154"/>
      <c r="FR60" s="154"/>
      <c r="FS60" s="154"/>
      <c r="FT60" s="154"/>
      <c r="FU60" s="154"/>
      <c r="FV60" s="154"/>
      <c r="FW60" s="154"/>
      <c r="FX60" s="154"/>
      <c r="FY60" s="154"/>
      <c r="FZ60" s="154"/>
      <c r="GA60" s="154"/>
      <c r="GB60" s="154"/>
      <c r="GC60" s="154"/>
      <c r="GD60" s="154"/>
      <c r="GE60" s="154"/>
      <c r="GF60" s="154"/>
      <c r="GG60" s="154"/>
      <c r="GH60" s="154"/>
      <c r="GI60" s="154"/>
      <c r="GJ60" s="154"/>
      <c r="GK60" s="154"/>
      <c r="GL60" s="154"/>
      <c r="GM60" s="154"/>
      <c r="GN60" s="154"/>
      <c r="GO60" s="154"/>
      <c r="GP60" s="154"/>
      <c r="GQ60" s="154"/>
      <c r="GR60" s="154"/>
      <c r="GS60" s="154"/>
      <c r="GT60" s="154"/>
      <c r="GU60" s="154"/>
      <c r="GV60" s="154"/>
      <c r="GW60" s="154"/>
      <c r="GX60" s="154"/>
      <c r="GY60" s="154"/>
      <c r="GZ60" s="154"/>
      <c r="HA60" s="154"/>
      <c r="HB60" s="154"/>
      <c r="HC60" s="154"/>
      <c r="HD60" s="154"/>
      <c r="HE60" s="154"/>
      <c r="HF60" s="154"/>
      <c r="HG60" s="154"/>
      <c r="HH60" s="154"/>
      <c r="HI60" s="154"/>
      <c r="HJ60" s="154"/>
      <c r="HK60" s="154"/>
      <c r="HL60" s="154"/>
      <c r="HM60" s="154"/>
      <c r="HN60" s="154"/>
      <c r="HO60" s="154"/>
      <c r="HP60" s="154"/>
      <c r="HQ60" s="154"/>
      <c r="HR60" s="154"/>
      <c r="HS60" s="154"/>
      <c r="HT60" s="154"/>
      <c r="HU60" s="154"/>
      <c r="HV60" s="154"/>
      <c r="HW60" s="154"/>
      <c r="HX60" s="154"/>
    </row>
    <row r="61" spans="1:232" s="153" customFormat="1" ht="15.95" customHeight="1" x14ac:dyDescent="0.2">
      <c r="A61" s="161" t="s">
        <v>9</v>
      </c>
      <c r="B61" s="162">
        <v>1</v>
      </c>
      <c r="C61" s="162">
        <v>13</v>
      </c>
      <c r="D61" s="163" t="s">
        <v>10</v>
      </c>
      <c r="E61" s="205" t="s">
        <v>7</v>
      </c>
      <c r="F61" s="196">
        <f>F62+F65</f>
        <v>1061.8</v>
      </c>
      <c r="G61" s="196">
        <f>G62+G65</f>
        <v>1060.8</v>
      </c>
      <c r="H61" s="283">
        <f t="shared" si="1"/>
        <v>0.99905820305142212</v>
      </c>
      <c r="L61" s="154"/>
      <c r="M61" s="154"/>
      <c r="N61" s="154"/>
      <c r="O61" s="154"/>
      <c r="P61" s="154"/>
      <c r="Q61" s="154"/>
      <c r="R61" s="154"/>
      <c r="S61" s="154"/>
      <c r="T61" s="154"/>
      <c r="U61" s="154"/>
      <c r="V61" s="154"/>
      <c r="W61" s="154"/>
      <c r="X61" s="154"/>
      <c r="Y61" s="154"/>
      <c r="Z61" s="154"/>
      <c r="AA61" s="154"/>
      <c r="AB61" s="15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154"/>
      <c r="AV61" s="154"/>
      <c r="AW61" s="154"/>
      <c r="AX61" s="154"/>
      <c r="AY61" s="154"/>
      <c r="AZ61" s="154"/>
      <c r="BA61" s="154"/>
      <c r="BB61" s="154"/>
      <c r="BC61" s="154"/>
      <c r="BD61" s="154"/>
      <c r="BE61" s="154"/>
      <c r="BF61" s="154"/>
      <c r="BG61" s="154"/>
      <c r="BH61" s="154"/>
      <c r="BI61" s="154"/>
      <c r="BJ61" s="154"/>
      <c r="BK61" s="154"/>
      <c r="BL61" s="154"/>
      <c r="BM61" s="154"/>
      <c r="BN61" s="154"/>
      <c r="BO61" s="154"/>
      <c r="BP61" s="154"/>
      <c r="BQ61" s="154"/>
      <c r="BR61" s="154"/>
      <c r="BS61" s="154"/>
      <c r="BT61" s="154"/>
      <c r="BU61" s="154"/>
      <c r="BV61" s="154"/>
      <c r="BW61" s="154"/>
      <c r="BX61" s="154"/>
      <c r="BY61" s="154"/>
      <c r="BZ61" s="154"/>
      <c r="CA61" s="154"/>
      <c r="CB61" s="154"/>
      <c r="CC61" s="154"/>
      <c r="CD61" s="154"/>
      <c r="CE61" s="154"/>
      <c r="CF61" s="154"/>
      <c r="CG61" s="154"/>
      <c r="CH61" s="154"/>
      <c r="CI61" s="154"/>
      <c r="CJ61" s="154"/>
      <c r="CK61" s="154"/>
      <c r="CL61" s="154"/>
      <c r="CM61" s="154"/>
      <c r="CN61" s="154"/>
      <c r="CO61" s="154"/>
      <c r="CP61" s="154"/>
      <c r="CQ61" s="154"/>
      <c r="CR61" s="154"/>
      <c r="CS61" s="154"/>
      <c r="CT61" s="154"/>
      <c r="CU61" s="154"/>
      <c r="CV61" s="154"/>
      <c r="CW61" s="154"/>
      <c r="CX61" s="154"/>
      <c r="CY61" s="154"/>
      <c r="CZ61" s="154"/>
      <c r="DA61" s="154"/>
      <c r="DB61" s="154"/>
      <c r="DC61" s="154"/>
      <c r="DD61" s="154"/>
      <c r="DE61" s="154"/>
      <c r="DF61" s="154"/>
      <c r="DG61" s="154"/>
      <c r="DH61" s="154"/>
      <c r="DI61" s="154"/>
      <c r="DJ61" s="154"/>
      <c r="DK61" s="154"/>
      <c r="DL61" s="154"/>
      <c r="DM61" s="154"/>
      <c r="DN61" s="154"/>
      <c r="DO61" s="154"/>
      <c r="DP61" s="154"/>
      <c r="DQ61" s="154"/>
      <c r="DR61" s="154"/>
      <c r="DS61" s="154"/>
      <c r="DT61" s="154"/>
      <c r="DU61" s="154"/>
      <c r="DV61" s="154"/>
      <c r="DW61" s="154"/>
      <c r="DX61" s="154"/>
      <c r="DY61" s="154"/>
      <c r="DZ61" s="154"/>
      <c r="EA61" s="154"/>
      <c r="EB61" s="154"/>
      <c r="EC61" s="154"/>
      <c r="ED61" s="154"/>
      <c r="EE61" s="154"/>
      <c r="EF61" s="154"/>
      <c r="EG61" s="154"/>
      <c r="EH61" s="154"/>
      <c r="EI61" s="154"/>
      <c r="EJ61" s="154"/>
      <c r="EK61" s="154"/>
      <c r="EL61" s="154"/>
      <c r="EM61" s="154"/>
      <c r="EN61" s="154"/>
      <c r="EO61" s="154"/>
      <c r="EP61" s="154"/>
      <c r="EQ61" s="154"/>
      <c r="ER61" s="154"/>
      <c r="ES61" s="154"/>
      <c r="ET61" s="154"/>
      <c r="EU61" s="154"/>
      <c r="EV61" s="154"/>
      <c r="EW61" s="154"/>
      <c r="EX61" s="154"/>
      <c r="EY61" s="154"/>
      <c r="EZ61" s="154"/>
      <c r="FA61" s="154"/>
      <c r="FB61" s="154"/>
      <c r="FC61" s="154"/>
      <c r="FD61" s="154"/>
      <c r="FE61" s="154"/>
      <c r="FF61" s="154"/>
      <c r="FG61" s="154"/>
      <c r="FH61" s="154"/>
      <c r="FI61" s="154"/>
      <c r="FJ61" s="154"/>
      <c r="FK61" s="154"/>
      <c r="FL61" s="154"/>
      <c r="FM61" s="154"/>
      <c r="FN61" s="154"/>
      <c r="FO61" s="154"/>
      <c r="FP61" s="154"/>
      <c r="FQ61" s="154"/>
      <c r="FR61" s="154"/>
      <c r="FS61" s="154"/>
      <c r="FT61" s="154"/>
      <c r="FU61" s="154"/>
      <c r="FV61" s="154"/>
      <c r="FW61" s="154"/>
      <c r="FX61" s="154"/>
      <c r="FY61" s="154"/>
      <c r="FZ61" s="154"/>
      <c r="GA61" s="154"/>
      <c r="GB61" s="154"/>
      <c r="GC61" s="154"/>
      <c r="GD61" s="154"/>
      <c r="GE61" s="154"/>
      <c r="GF61" s="154"/>
      <c r="GG61" s="154"/>
      <c r="GH61" s="154"/>
      <c r="GI61" s="154"/>
      <c r="GJ61" s="154"/>
      <c r="GK61" s="154"/>
      <c r="GL61" s="154"/>
      <c r="GM61" s="154"/>
      <c r="GN61" s="154"/>
      <c r="GO61" s="154"/>
      <c r="GP61" s="154"/>
      <c r="GQ61" s="154"/>
      <c r="GR61" s="154"/>
      <c r="GS61" s="154"/>
      <c r="GT61" s="154"/>
      <c r="GU61" s="154"/>
      <c r="GV61" s="154"/>
      <c r="GW61" s="154"/>
      <c r="GX61" s="154"/>
      <c r="GY61" s="154"/>
      <c r="GZ61" s="154"/>
      <c r="HA61" s="154"/>
      <c r="HB61" s="154"/>
      <c r="HC61" s="154"/>
      <c r="HD61" s="154"/>
      <c r="HE61" s="154"/>
      <c r="HF61" s="154"/>
      <c r="HG61" s="154"/>
      <c r="HH61" s="154"/>
      <c r="HI61" s="154"/>
      <c r="HJ61" s="154"/>
      <c r="HK61" s="154"/>
      <c r="HL61" s="154"/>
      <c r="HM61" s="154"/>
      <c r="HN61" s="154"/>
      <c r="HO61" s="154"/>
      <c r="HP61" s="154"/>
      <c r="HQ61" s="154"/>
      <c r="HR61" s="154"/>
      <c r="HS61" s="154"/>
      <c r="HT61" s="154"/>
      <c r="HU61" s="154"/>
      <c r="HV61" s="154"/>
      <c r="HW61" s="154"/>
      <c r="HX61" s="154"/>
    </row>
    <row r="62" spans="1:232" ht="32.1" customHeight="1" x14ac:dyDescent="0.2">
      <c r="A62" s="161" t="s">
        <v>35</v>
      </c>
      <c r="B62" s="162">
        <v>1</v>
      </c>
      <c r="C62" s="162">
        <v>13</v>
      </c>
      <c r="D62" s="163" t="s">
        <v>36</v>
      </c>
      <c r="E62" s="205" t="s">
        <v>7</v>
      </c>
      <c r="F62" s="196">
        <f t="shared" ref="F62:G63" si="11">F63</f>
        <v>627.5</v>
      </c>
      <c r="G62" s="196">
        <f t="shared" si="11"/>
        <v>627.5</v>
      </c>
      <c r="H62" s="283">
        <f t="shared" si="1"/>
        <v>1</v>
      </c>
    </row>
    <row r="63" spans="1:232" ht="32.1" customHeight="1" x14ac:dyDescent="0.2">
      <c r="A63" s="161" t="s">
        <v>142</v>
      </c>
      <c r="B63" s="162">
        <v>1</v>
      </c>
      <c r="C63" s="162">
        <v>13</v>
      </c>
      <c r="D63" s="163" t="s">
        <v>36</v>
      </c>
      <c r="E63" s="205">
        <v>200</v>
      </c>
      <c r="F63" s="196">
        <f t="shared" si="11"/>
        <v>627.5</v>
      </c>
      <c r="G63" s="196">
        <f t="shared" si="11"/>
        <v>627.5</v>
      </c>
      <c r="H63" s="283">
        <f t="shared" si="1"/>
        <v>1</v>
      </c>
    </row>
    <row r="64" spans="1:232" ht="32.1" customHeight="1" x14ac:dyDescent="0.2">
      <c r="A64" s="161" t="s">
        <v>18</v>
      </c>
      <c r="B64" s="162">
        <v>1</v>
      </c>
      <c r="C64" s="162">
        <v>13</v>
      </c>
      <c r="D64" s="163" t="s">
        <v>36</v>
      </c>
      <c r="E64" s="205">
        <v>240</v>
      </c>
      <c r="F64" s="196">
        <v>627.5</v>
      </c>
      <c r="G64" s="196">
        <v>627.5</v>
      </c>
      <c r="H64" s="283">
        <f t="shared" si="1"/>
        <v>1</v>
      </c>
    </row>
    <row r="65" spans="1:232" ht="15.95" customHeight="1" x14ac:dyDescent="0.2">
      <c r="A65" s="161" t="s">
        <v>37</v>
      </c>
      <c r="B65" s="162">
        <v>1</v>
      </c>
      <c r="C65" s="162">
        <v>13</v>
      </c>
      <c r="D65" s="163" t="s">
        <v>38</v>
      </c>
      <c r="E65" s="205" t="s">
        <v>7</v>
      </c>
      <c r="F65" s="196">
        <f>F66+F71+F68</f>
        <v>434.3</v>
      </c>
      <c r="G65" s="196">
        <f>G66+G71+G68</f>
        <v>433.3</v>
      </c>
      <c r="H65" s="283">
        <f t="shared" si="1"/>
        <v>0.99769744416302097</v>
      </c>
    </row>
    <row r="66" spans="1:232" ht="32.1" customHeight="1" x14ac:dyDescent="0.2">
      <c r="A66" s="161" t="s">
        <v>142</v>
      </c>
      <c r="B66" s="162">
        <v>1</v>
      </c>
      <c r="C66" s="162">
        <v>13</v>
      </c>
      <c r="D66" s="163" t="s">
        <v>38</v>
      </c>
      <c r="E66" s="205">
        <v>200</v>
      </c>
      <c r="F66" s="196">
        <f>F67</f>
        <v>13.3</v>
      </c>
      <c r="G66" s="196">
        <f>G67</f>
        <v>12.3</v>
      </c>
      <c r="H66" s="283">
        <f t="shared" si="1"/>
        <v>0.92481203007518797</v>
      </c>
    </row>
    <row r="67" spans="1:232" ht="32.1" customHeight="1" x14ac:dyDescent="0.2">
      <c r="A67" s="161" t="s">
        <v>18</v>
      </c>
      <c r="B67" s="162">
        <v>1</v>
      </c>
      <c r="C67" s="162">
        <v>13</v>
      </c>
      <c r="D67" s="163" t="s">
        <v>38</v>
      </c>
      <c r="E67" s="205">
        <v>240</v>
      </c>
      <c r="F67" s="196">
        <v>13.3</v>
      </c>
      <c r="G67" s="196">
        <v>12.3</v>
      </c>
      <c r="H67" s="283">
        <f t="shared" si="1"/>
        <v>0.92481203007518797</v>
      </c>
    </row>
    <row r="68" spans="1:232" ht="15.75" x14ac:dyDescent="0.2">
      <c r="A68" s="161" t="s">
        <v>102</v>
      </c>
      <c r="B68" s="162">
        <v>1</v>
      </c>
      <c r="C68" s="162">
        <v>13</v>
      </c>
      <c r="D68" s="163" t="s">
        <v>38</v>
      </c>
      <c r="E68" s="205">
        <v>300</v>
      </c>
      <c r="F68" s="196">
        <f>F69+F70</f>
        <v>6</v>
      </c>
      <c r="G68" s="196">
        <f t="shared" ref="G68" si="12">G69+G70</f>
        <v>6</v>
      </c>
      <c r="H68" s="283">
        <f t="shared" si="1"/>
        <v>1</v>
      </c>
    </row>
    <row r="69" spans="1:232" ht="15.75" hidden="1" x14ac:dyDescent="0.2">
      <c r="A69" s="161" t="s">
        <v>407</v>
      </c>
      <c r="B69" s="162">
        <v>1</v>
      </c>
      <c r="C69" s="162">
        <v>13</v>
      </c>
      <c r="D69" s="163" t="s">
        <v>38</v>
      </c>
      <c r="E69" s="205">
        <v>360</v>
      </c>
      <c r="F69" s="196">
        <v>0</v>
      </c>
      <c r="G69" s="196">
        <v>0</v>
      </c>
      <c r="H69" s="283" t="e">
        <f t="shared" si="1"/>
        <v>#DIV/0!</v>
      </c>
    </row>
    <row r="70" spans="1:232" ht="15.75" x14ac:dyDescent="0.2">
      <c r="A70" s="161" t="s">
        <v>409</v>
      </c>
      <c r="B70" s="162">
        <v>1</v>
      </c>
      <c r="C70" s="162">
        <v>13</v>
      </c>
      <c r="D70" s="163" t="s">
        <v>38</v>
      </c>
      <c r="E70" s="205">
        <v>350</v>
      </c>
      <c r="F70" s="196">
        <v>6</v>
      </c>
      <c r="G70" s="196">
        <v>6</v>
      </c>
      <c r="H70" s="283">
        <f t="shared" si="1"/>
        <v>1</v>
      </c>
    </row>
    <row r="71" spans="1:232" ht="15.75" x14ac:dyDescent="0.2">
      <c r="A71" s="161" t="s">
        <v>19</v>
      </c>
      <c r="B71" s="162">
        <v>1</v>
      </c>
      <c r="C71" s="162">
        <v>13</v>
      </c>
      <c r="D71" s="163" t="s">
        <v>38</v>
      </c>
      <c r="E71" s="205">
        <v>800</v>
      </c>
      <c r="F71" s="196">
        <f>F72+F73</f>
        <v>415</v>
      </c>
      <c r="G71" s="196">
        <f>G72+G73</f>
        <v>415</v>
      </c>
      <c r="H71" s="283">
        <f t="shared" si="1"/>
        <v>1</v>
      </c>
    </row>
    <row r="72" spans="1:232" ht="15.95" customHeight="1" x14ac:dyDescent="0.2">
      <c r="A72" s="161" t="s">
        <v>39</v>
      </c>
      <c r="B72" s="162">
        <v>1</v>
      </c>
      <c r="C72" s="162">
        <v>13</v>
      </c>
      <c r="D72" s="163" t="s">
        <v>38</v>
      </c>
      <c r="E72" s="205">
        <v>830</v>
      </c>
      <c r="F72" s="196">
        <v>150</v>
      </c>
      <c r="G72" s="196">
        <v>150</v>
      </c>
      <c r="H72" s="283">
        <f t="shared" ref="H72:H135" si="13">G72/F72</f>
        <v>1</v>
      </c>
    </row>
    <row r="73" spans="1:232" ht="15.95" customHeight="1" x14ac:dyDescent="0.2">
      <c r="A73" s="161" t="s">
        <v>20</v>
      </c>
      <c r="B73" s="162">
        <v>1</v>
      </c>
      <c r="C73" s="162">
        <v>13</v>
      </c>
      <c r="D73" s="163" t="s">
        <v>38</v>
      </c>
      <c r="E73" s="205">
        <v>850</v>
      </c>
      <c r="F73" s="196">
        <v>265</v>
      </c>
      <c r="G73" s="196">
        <v>265</v>
      </c>
      <c r="H73" s="283">
        <f t="shared" si="13"/>
        <v>1</v>
      </c>
    </row>
    <row r="74" spans="1:232" ht="15.95" customHeight="1" x14ac:dyDescent="0.2">
      <c r="A74" s="160" t="s">
        <v>40</v>
      </c>
      <c r="B74" s="158">
        <v>2</v>
      </c>
      <c r="C74" s="158">
        <v>3</v>
      </c>
      <c r="D74" s="159" t="s">
        <v>7</v>
      </c>
      <c r="E74" s="203" t="s">
        <v>7</v>
      </c>
      <c r="F74" s="204">
        <f t="shared" ref="F74:G75" si="14">F75</f>
        <v>824.9</v>
      </c>
      <c r="G74" s="204">
        <f t="shared" si="14"/>
        <v>824.9</v>
      </c>
      <c r="H74" s="283">
        <f t="shared" si="13"/>
        <v>1</v>
      </c>
    </row>
    <row r="75" spans="1:232" ht="15.95" customHeight="1" x14ac:dyDescent="0.2">
      <c r="A75" s="161" t="s">
        <v>15</v>
      </c>
      <c r="B75" s="162">
        <v>2</v>
      </c>
      <c r="C75" s="162">
        <v>3</v>
      </c>
      <c r="D75" s="163" t="s">
        <v>10</v>
      </c>
      <c r="E75" s="205" t="s">
        <v>7</v>
      </c>
      <c r="F75" s="196">
        <f t="shared" si="14"/>
        <v>824.9</v>
      </c>
      <c r="G75" s="196">
        <f t="shared" si="14"/>
        <v>824.9</v>
      </c>
      <c r="H75" s="283">
        <f t="shared" si="13"/>
        <v>1</v>
      </c>
    </row>
    <row r="76" spans="1:232" s="165" customFormat="1" ht="32.1" customHeight="1" x14ac:dyDescent="0.25">
      <c r="A76" s="161" t="s">
        <v>41</v>
      </c>
      <c r="B76" s="162">
        <v>2</v>
      </c>
      <c r="C76" s="162">
        <v>3</v>
      </c>
      <c r="D76" s="163" t="s">
        <v>42</v>
      </c>
      <c r="E76" s="206" t="s">
        <v>7</v>
      </c>
      <c r="F76" s="207">
        <f>F77+F79</f>
        <v>824.9</v>
      </c>
      <c r="G76" s="207">
        <f>G77+G79</f>
        <v>824.9</v>
      </c>
      <c r="H76" s="283">
        <f t="shared" si="13"/>
        <v>1</v>
      </c>
      <c r="I76" s="164"/>
      <c r="J76" s="164"/>
      <c r="K76" s="164"/>
    </row>
    <row r="77" spans="1:232" ht="63.95" customHeight="1" x14ac:dyDescent="0.2">
      <c r="A77" s="161" t="s">
        <v>13</v>
      </c>
      <c r="B77" s="162">
        <v>2</v>
      </c>
      <c r="C77" s="162">
        <v>3</v>
      </c>
      <c r="D77" s="163" t="s">
        <v>42</v>
      </c>
      <c r="E77" s="205">
        <v>100</v>
      </c>
      <c r="F77" s="196">
        <f>F78</f>
        <v>730.9</v>
      </c>
      <c r="G77" s="196">
        <f>G78</f>
        <v>730.9</v>
      </c>
      <c r="H77" s="283">
        <f t="shared" si="13"/>
        <v>1</v>
      </c>
    </row>
    <row r="78" spans="1:232" s="153" customFormat="1" ht="32.1" customHeight="1" x14ac:dyDescent="0.2">
      <c r="A78" s="161" t="s">
        <v>43</v>
      </c>
      <c r="B78" s="162">
        <v>2</v>
      </c>
      <c r="C78" s="162">
        <v>3</v>
      </c>
      <c r="D78" s="163" t="s">
        <v>42</v>
      </c>
      <c r="E78" s="205">
        <v>120</v>
      </c>
      <c r="F78" s="196">
        <v>730.9</v>
      </c>
      <c r="G78" s="196">
        <v>730.9</v>
      </c>
      <c r="H78" s="283">
        <f t="shared" si="13"/>
        <v>1</v>
      </c>
      <c r="L78" s="154"/>
      <c r="M78" s="154"/>
      <c r="N78" s="154"/>
      <c r="O78" s="154"/>
      <c r="P78" s="154"/>
      <c r="Q78" s="154"/>
      <c r="R78" s="154"/>
      <c r="S78" s="154"/>
      <c r="T78" s="154"/>
      <c r="U78" s="154"/>
      <c r="V78" s="154"/>
      <c r="W78" s="154"/>
      <c r="X78" s="154"/>
      <c r="Y78" s="154"/>
      <c r="Z78" s="154"/>
      <c r="AA78" s="154"/>
      <c r="AB78" s="154"/>
      <c r="AC78" s="154"/>
      <c r="AD78" s="154"/>
      <c r="AE78" s="154"/>
      <c r="AF78" s="154"/>
      <c r="AG78" s="154"/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154"/>
      <c r="AV78" s="154"/>
      <c r="AW78" s="154"/>
      <c r="AX78" s="154"/>
      <c r="AY78" s="154"/>
      <c r="AZ78" s="154"/>
      <c r="BA78" s="154"/>
      <c r="BB78" s="154"/>
      <c r="BC78" s="154"/>
      <c r="BD78" s="154"/>
      <c r="BE78" s="154"/>
      <c r="BF78" s="154"/>
      <c r="BG78" s="154"/>
      <c r="BH78" s="154"/>
      <c r="BI78" s="154"/>
      <c r="BJ78" s="154"/>
      <c r="BK78" s="154"/>
      <c r="BL78" s="154"/>
      <c r="BM78" s="154"/>
      <c r="BN78" s="154"/>
      <c r="BO78" s="154"/>
      <c r="BP78" s="154"/>
      <c r="BQ78" s="154"/>
      <c r="BR78" s="154"/>
      <c r="BS78" s="154"/>
      <c r="BT78" s="154"/>
      <c r="BU78" s="154"/>
      <c r="BV78" s="154"/>
      <c r="BW78" s="154"/>
      <c r="BX78" s="154"/>
      <c r="BY78" s="154"/>
      <c r="BZ78" s="154"/>
      <c r="CA78" s="154"/>
      <c r="CB78" s="154"/>
      <c r="CC78" s="154"/>
      <c r="CD78" s="154"/>
      <c r="CE78" s="154"/>
      <c r="CF78" s="154"/>
      <c r="CG78" s="154"/>
      <c r="CH78" s="154"/>
      <c r="CI78" s="154"/>
      <c r="CJ78" s="154"/>
      <c r="CK78" s="154"/>
      <c r="CL78" s="154"/>
      <c r="CM78" s="154"/>
      <c r="CN78" s="154"/>
      <c r="CO78" s="154"/>
      <c r="CP78" s="154"/>
      <c r="CQ78" s="154"/>
      <c r="CR78" s="154"/>
      <c r="CS78" s="154"/>
      <c r="CT78" s="154"/>
      <c r="CU78" s="154"/>
      <c r="CV78" s="154"/>
      <c r="CW78" s="154"/>
      <c r="CX78" s="154"/>
      <c r="CY78" s="154"/>
      <c r="CZ78" s="154"/>
      <c r="DA78" s="154"/>
      <c r="DB78" s="154"/>
      <c r="DC78" s="154"/>
      <c r="DD78" s="154"/>
      <c r="DE78" s="154"/>
      <c r="DF78" s="154"/>
      <c r="DG78" s="154"/>
      <c r="DH78" s="154"/>
      <c r="DI78" s="154"/>
      <c r="DJ78" s="154"/>
      <c r="DK78" s="154"/>
      <c r="DL78" s="154"/>
      <c r="DM78" s="154"/>
      <c r="DN78" s="154"/>
      <c r="DO78" s="154"/>
      <c r="DP78" s="154"/>
      <c r="DQ78" s="154"/>
      <c r="DR78" s="154"/>
      <c r="DS78" s="154"/>
      <c r="DT78" s="154"/>
      <c r="DU78" s="154"/>
      <c r="DV78" s="154"/>
      <c r="DW78" s="154"/>
      <c r="DX78" s="154"/>
      <c r="DY78" s="154"/>
      <c r="DZ78" s="154"/>
      <c r="EA78" s="154"/>
      <c r="EB78" s="154"/>
      <c r="EC78" s="154"/>
      <c r="ED78" s="154"/>
      <c r="EE78" s="154"/>
      <c r="EF78" s="154"/>
      <c r="EG78" s="154"/>
      <c r="EH78" s="154"/>
      <c r="EI78" s="154"/>
      <c r="EJ78" s="154"/>
      <c r="EK78" s="154"/>
      <c r="EL78" s="154"/>
      <c r="EM78" s="154"/>
      <c r="EN78" s="154"/>
      <c r="EO78" s="154"/>
      <c r="EP78" s="154"/>
      <c r="EQ78" s="154"/>
      <c r="ER78" s="154"/>
      <c r="ES78" s="154"/>
      <c r="ET78" s="154"/>
      <c r="EU78" s="154"/>
      <c r="EV78" s="154"/>
      <c r="EW78" s="154"/>
      <c r="EX78" s="154"/>
      <c r="EY78" s="154"/>
      <c r="EZ78" s="154"/>
      <c r="FA78" s="154"/>
      <c r="FB78" s="154"/>
      <c r="FC78" s="154"/>
      <c r="FD78" s="154"/>
      <c r="FE78" s="154"/>
      <c r="FF78" s="154"/>
      <c r="FG78" s="154"/>
      <c r="FH78" s="154"/>
      <c r="FI78" s="154"/>
      <c r="FJ78" s="154"/>
      <c r="FK78" s="154"/>
      <c r="FL78" s="154"/>
      <c r="FM78" s="154"/>
      <c r="FN78" s="154"/>
      <c r="FO78" s="154"/>
      <c r="FP78" s="154"/>
      <c r="FQ78" s="154"/>
      <c r="FR78" s="154"/>
      <c r="FS78" s="154"/>
      <c r="FT78" s="154"/>
      <c r="FU78" s="154"/>
      <c r="FV78" s="154"/>
      <c r="FW78" s="154"/>
      <c r="FX78" s="154"/>
      <c r="FY78" s="154"/>
      <c r="FZ78" s="154"/>
      <c r="GA78" s="154"/>
      <c r="GB78" s="154"/>
      <c r="GC78" s="154"/>
      <c r="GD78" s="154"/>
      <c r="GE78" s="154"/>
      <c r="GF78" s="154"/>
      <c r="GG78" s="154"/>
      <c r="GH78" s="154"/>
      <c r="GI78" s="154"/>
      <c r="GJ78" s="154"/>
      <c r="GK78" s="154"/>
      <c r="GL78" s="154"/>
      <c r="GM78" s="154"/>
      <c r="GN78" s="154"/>
      <c r="GO78" s="154"/>
      <c r="GP78" s="154"/>
      <c r="GQ78" s="154"/>
      <c r="GR78" s="154"/>
      <c r="GS78" s="154"/>
      <c r="GT78" s="154"/>
      <c r="GU78" s="154"/>
      <c r="GV78" s="154"/>
      <c r="GW78" s="154"/>
      <c r="GX78" s="154"/>
      <c r="GY78" s="154"/>
      <c r="GZ78" s="154"/>
      <c r="HA78" s="154"/>
      <c r="HB78" s="154"/>
      <c r="HC78" s="154"/>
      <c r="HD78" s="154"/>
      <c r="HE78" s="154"/>
      <c r="HF78" s="154"/>
      <c r="HG78" s="154"/>
      <c r="HH78" s="154"/>
      <c r="HI78" s="154"/>
      <c r="HJ78" s="154"/>
      <c r="HK78" s="154"/>
      <c r="HL78" s="154"/>
      <c r="HM78" s="154"/>
      <c r="HN78" s="154"/>
      <c r="HO78" s="154"/>
      <c r="HP78" s="154"/>
      <c r="HQ78" s="154"/>
      <c r="HR78" s="154"/>
      <c r="HS78" s="154"/>
      <c r="HT78" s="154"/>
      <c r="HU78" s="154"/>
      <c r="HV78" s="154"/>
      <c r="HW78" s="154"/>
      <c r="HX78" s="154"/>
    </row>
    <row r="79" spans="1:232" s="153" customFormat="1" ht="32.1" customHeight="1" x14ac:dyDescent="0.2">
      <c r="A79" s="161" t="s">
        <v>142</v>
      </c>
      <c r="B79" s="162">
        <v>2</v>
      </c>
      <c r="C79" s="162">
        <v>3</v>
      </c>
      <c r="D79" s="163" t="s">
        <v>44</v>
      </c>
      <c r="E79" s="205">
        <v>200</v>
      </c>
      <c r="F79" s="196">
        <f>F80</f>
        <v>94</v>
      </c>
      <c r="G79" s="196">
        <f>G80</f>
        <v>94</v>
      </c>
      <c r="H79" s="283">
        <f t="shared" si="13"/>
        <v>1</v>
      </c>
      <c r="L79" s="154"/>
      <c r="M79" s="154"/>
      <c r="N79" s="154"/>
      <c r="O79" s="154"/>
      <c r="P79" s="154"/>
      <c r="Q79" s="154"/>
      <c r="R79" s="154"/>
      <c r="S79" s="154"/>
      <c r="T79" s="154"/>
      <c r="U79" s="154"/>
      <c r="V79" s="154"/>
      <c r="W79" s="154"/>
      <c r="X79" s="154"/>
      <c r="Y79" s="154"/>
      <c r="Z79" s="154"/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154"/>
      <c r="AV79" s="154"/>
      <c r="AW79" s="154"/>
      <c r="AX79" s="154"/>
      <c r="AY79" s="154"/>
      <c r="AZ79" s="154"/>
      <c r="BA79" s="154"/>
      <c r="BB79" s="154"/>
      <c r="BC79" s="154"/>
      <c r="BD79" s="154"/>
      <c r="BE79" s="154"/>
      <c r="BF79" s="154"/>
      <c r="BG79" s="154"/>
      <c r="BH79" s="154"/>
      <c r="BI79" s="154"/>
      <c r="BJ79" s="154"/>
      <c r="BK79" s="154"/>
      <c r="BL79" s="154"/>
      <c r="BM79" s="154"/>
      <c r="BN79" s="154"/>
      <c r="BO79" s="154"/>
      <c r="BP79" s="154"/>
      <c r="BQ79" s="154"/>
      <c r="BR79" s="154"/>
      <c r="BS79" s="154"/>
      <c r="BT79" s="154"/>
      <c r="BU79" s="154"/>
      <c r="BV79" s="154"/>
      <c r="BW79" s="154"/>
      <c r="BX79" s="154"/>
      <c r="BY79" s="154"/>
      <c r="BZ79" s="154"/>
      <c r="CA79" s="154"/>
      <c r="CB79" s="154"/>
      <c r="CC79" s="154"/>
      <c r="CD79" s="154"/>
      <c r="CE79" s="154"/>
      <c r="CF79" s="154"/>
      <c r="CG79" s="154"/>
      <c r="CH79" s="154"/>
      <c r="CI79" s="154"/>
      <c r="CJ79" s="154"/>
      <c r="CK79" s="154"/>
      <c r="CL79" s="154"/>
      <c r="CM79" s="154"/>
      <c r="CN79" s="154"/>
      <c r="CO79" s="154"/>
      <c r="CP79" s="154"/>
      <c r="CQ79" s="154"/>
      <c r="CR79" s="154"/>
      <c r="CS79" s="154"/>
      <c r="CT79" s="154"/>
      <c r="CU79" s="154"/>
      <c r="CV79" s="154"/>
      <c r="CW79" s="154"/>
      <c r="CX79" s="154"/>
      <c r="CY79" s="154"/>
      <c r="CZ79" s="154"/>
      <c r="DA79" s="154"/>
      <c r="DB79" s="154"/>
      <c r="DC79" s="154"/>
      <c r="DD79" s="154"/>
      <c r="DE79" s="154"/>
      <c r="DF79" s="154"/>
      <c r="DG79" s="154"/>
      <c r="DH79" s="154"/>
      <c r="DI79" s="154"/>
      <c r="DJ79" s="154"/>
      <c r="DK79" s="154"/>
      <c r="DL79" s="154"/>
      <c r="DM79" s="154"/>
      <c r="DN79" s="154"/>
      <c r="DO79" s="154"/>
      <c r="DP79" s="154"/>
      <c r="DQ79" s="154"/>
      <c r="DR79" s="154"/>
      <c r="DS79" s="154"/>
      <c r="DT79" s="154"/>
      <c r="DU79" s="154"/>
      <c r="DV79" s="154"/>
      <c r="DW79" s="154"/>
      <c r="DX79" s="154"/>
      <c r="DY79" s="154"/>
      <c r="DZ79" s="154"/>
      <c r="EA79" s="154"/>
      <c r="EB79" s="154"/>
      <c r="EC79" s="154"/>
      <c r="ED79" s="154"/>
      <c r="EE79" s="154"/>
      <c r="EF79" s="154"/>
      <c r="EG79" s="154"/>
      <c r="EH79" s="154"/>
      <c r="EI79" s="154"/>
      <c r="EJ79" s="154"/>
      <c r="EK79" s="154"/>
      <c r="EL79" s="154"/>
      <c r="EM79" s="154"/>
      <c r="EN79" s="154"/>
      <c r="EO79" s="154"/>
      <c r="EP79" s="154"/>
      <c r="EQ79" s="154"/>
      <c r="ER79" s="154"/>
      <c r="ES79" s="154"/>
      <c r="ET79" s="154"/>
      <c r="EU79" s="154"/>
      <c r="EV79" s="154"/>
      <c r="EW79" s="154"/>
      <c r="EX79" s="154"/>
      <c r="EY79" s="154"/>
      <c r="EZ79" s="154"/>
      <c r="FA79" s="154"/>
      <c r="FB79" s="154"/>
      <c r="FC79" s="154"/>
      <c r="FD79" s="154"/>
      <c r="FE79" s="154"/>
      <c r="FF79" s="154"/>
      <c r="FG79" s="154"/>
      <c r="FH79" s="154"/>
      <c r="FI79" s="154"/>
      <c r="FJ79" s="154"/>
      <c r="FK79" s="154"/>
      <c r="FL79" s="154"/>
      <c r="FM79" s="154"/>
      <c r="FN79" s="154"/>
      <c r="FO79" s="154"/>
      <c r="FP79" s="154"/>
      <c r="FQ79" s="154"/>
      <c r="FR79" s="154"/>
      <c r="FS79" s="154"/>
      <c r="FT79" s="154"/>
      <c r="FU79" s="154"/>
      <c r="FV79" s="154"/>
      <c r="FW79" s="154"/>
      <c r="FX79" s="154"/>
      <c r="FY79" s="154"/>
      <c r="FZ79" s="154"/>
      <c r="GA79" s="154"/>
      <c r="GB79" s="154"/>
      <c r="GC79" s="154"/>
      <c r="GD79" s="154"/>
      <c r="GE79" s="154"/>
      <c r="GF79" s="154"/>
      <c r="GG79" s="154"/>
      <c r="GH79" s="154"/>
      <c r="GI79" s="154"/>
      <c r="GJ79" s="154"/>
      <c r="GK79" s="154"/>
      <c r="GL79" s="154"/>
      <c r="GM79" s="154"/>
      <c r="GN79" s="154"/>
      <c r="GO79" s="154"/>
      <c r="GP79" s="154"/>
      <c r="GQ79" s="154"/>
      <c r="GR79" s="154"/>
      <c r="GS79" s="154"/>
      <c r="GT79" s="154"/>
      <c r="GU79" s="154"/>
      <c r="GV79" s="154"/>
      <c r="GW79" s="154"/>
      <c r="GX79" s="154"/>
      <c r="GY79" s="154"/>
      <c r="GZ79" s="154"/>
      <c r="HA79" s="154"/>
      <c r="HB79" s="154"/>
      <c r="HC79" s="154"/>
      <c r="HD79" s="154"/>
      <c r="HE79" s="154"/>
      <c r="HF79" s="154"/>
      <c r="HG79" s="154"/>
      <c r="HH79" s="154"/>
      <c r="HI79" s="154"/>
      <c r="HJ79" s="154"/>
      <c r="HK79" s="154"/>
      <c r="HL79" s="154"/>
      <c r="HM79" s="154"/>
      <c r="HN79" s="154"/>
      <c r="HO79" s="154"/>
      <c r="HP79" s="154"/>
      <c r="HQ79" s="154"/>
      <c r="HR79" s="154"/>
      <c r="HS79" s="154"/>
      <c r="HT79" s="154"/>
      <c r="HU79" s="154"/>
      <c r="HV79" s="154"/>
      <c r="HW79" s="154"/>
      <c r="HX79" s="154"/>
    </row>
    <row r="80" spans="1:232" s="153" customFormat="1" ht="32.1" customHeight="1" x14ac:dyDescent="0.2">
      <c r="A80" s="161" t="s">
        <v>18</v>
      </c>
      <c r="B80" s="162">
        <v>2</v>
      </c>
      <c r="C80" s="162">
        <v>3</v>
      </c>
      <c r="D80" s="163" t="s">
        <v>44</v>
      </c>
      <c r="E80" s="205">
        <v>240</v>
      </c>
      <c r="F80" s="196">
        <v>94</v>
      </c>
      <c r="G80" s="196">
        <v>94</v>
      </c>
      <c r="H80" s="283">
        <f t="shared" si="13"/>
        <v>1</v>
      </c>
      <c r="L80" s="154"/>
      <c r="M80" s="154"/>
      <c r="N80" s="154"/>
      <c r="O80" s="154"/>
      <c r="P80" s="154"/>
      <c r="Q80" s="154"/>
      <c r="R80" s="154"/>
      <c r="S80" s="154"/>
      <c r="T80" s="154"/>
      <c r="U80" s="154"/>
      <c r="V80" s="154"/>
      <c r="W80" s="154"/>
      <c r="X80" s="154"/>
      <c r="Y80" s="154"/>
      <c r="Z80" s="154"/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154"/>
      <c r="AV80" s="154"/>
      <c r="AW80" s="154"/>
      <c r="AX80" s="154"/>
      <c r="AY80" s="154"/>
      <c r="AZ80" s="154"/>
      <c r="BA80" s="154"/>
      <c r="BB80" s="154"/>
      <c r="BC80" s="154"/>
      <c r="BD80" s="154"/>
      <c r="BE80" s="154"/>
      <c r="BF80" s="154"/>
      <c r="BG80" s="154"/>
      <c r="BH80" s="154"/>
      <c r="BI80" s="154"/>
      <c r="BJ80" s="154"/>
      <c r="BK80" s="154"/>
      <c r="BL80" s="154"/>
      <c r="BM80" s="154"/>
      <c r="BN80" s="154"/>
      <c r="BO80" s="154"/>
      <c r="BP80" s="154"/>
      <c r="BQ80" s="154"/>
      <c r="BR80" s="154"/>
      <c r="BS80" s="154"/>
      <c r="BT80" s="154"/>
      <c r="BU80" s="154"/>
      <c r="BV80" s="154"/>
      <c r="BW80" s="154"/>
      <c r="BX80" s="154"/>
      <c r="BY80" s="154"/>
      <c r="BZ80" s="154"/>
      <c r="CA80" s="154"/>
      <c r="CB80" s="154"/>
      <c r="CC80" s="154"/>
      <c r="CD80" s="154"/>
      <c r="CE80" s="154"/>
      <c r="CF80" s="154"/>
      <c r="CG80" s="154"/>
      <c r="CH80" s="154"/>
      <c r="CI80" s="154"/>
      <c r="CJ80" s="154"/>
      <c r="CK80" s="154"/>
      <c r="CL80" s="154"/>
      <c r="CM80" s="154"/>
      <c r="CN80" s="154"/>
      <c r="CO80" s="154"/>
      <c r="CP80" s="154"/>
      <c r="CQ80" s="154"/>
      <c r="CR80" s="154"/>
      <c r="CS80" s="154"/>
      <c r="CT80" s="154"/>
      <c r="CU80" s="154"/>
      <c r="CV80" s="154"/>
      <c r="CW80" s="154"/>
      <c r="CX80" s="154"/>
      <c r="CY80" s="154"/>
      <c r="CZ80" s="154"/>
      <c r="DA80" s="154"/>
      <c r="DB80" s="154"/>
      <c r="DC80" s="154"/>
      <c r="DD80" s="154"/>
      <c r="DE80" s="154"/>
      <c r="DF80" s="154"/>
      <c r="DG80" s="154"/>
      <c r="DH80" s="154"/>
      <c r="DI80" s="154"/>
      <c r="DJ80" s="154"/>
      <c r="DK80" s="154"/>
      <c r="DL80" s="154"/>
      <c r="DM80" s="154"/>
      <c r="DN80" s="154"/>
      <c r="DO80" s="154"/>
      <c r="DP80" s="154"/>
      <c r="DQ80" s="154"/>
      <c r="DR80" s="154"/>
      <c r="DS80" s="154"/>
      <c r="DT80" s="154"/>
      <c r="DU80" s="154"/>
      <c r="DV80" s="154"/>
      <c r="DW80" s="154"/>
      <c r="DX80" s="154"/>
      <c r="DY80" s="154"/>
      <c r="DZ80" s="154"/>
      <c r="EA80" s="154"/>
      <c r="EB80" s="154"/>
      <c r="EC80" s="154"/>
      <c r="ED80" s="154"/>
      <c r="EE80" s="154"/>
      <c r="EF80" s="154"/>
      <c r="EG80" s="154"/>
      <c r="EH80" s="154"/>
      <c r="EI80" s="154"/>
      <c r="EJ80" s="154"/>
      <c r="EK80" s="154"/>
      <c r="EL80" s="154"/>
      <c r="EM80" s="154"/>
      <c r="EN80" s="154"/>
      <c r="EO80" s="154"/>
      <c r="EP80" s="154"/>
      <c r="EQ80" s="154"/>
      <c r="ER80" s="154"/>
      <c r="ES80" s="154"/>
      <c r="ET80" s="154"/>
      <c r="EU80" s="154"/>
      <c r="EV80" s="154"/>
      <c r="EW80" s="154"/>
      <c r="EX80" s="154"/>
      <c r="EY80" s="154"/>
      <c r="EZ80" s="154"/>
      <c r="FA80" s="154"/>
      <c r="FB80" s="154"/>
      <c r="FC80" s="154"/>
      <c r="FD80" s="154"/>
      <c r="FE80" s="154"/>
      <c r="FF80" s="154"/>
      <c r="FG80" s="154"/>
      <c r="FH80" s="154"/>
      <c r="FI80" s="154"/>
      <c r="FJ80" s="154"/>
      <c r="FK80" s="154"/>
      <c r="FL80" s="154"/>
      <c r="FM80" s="154"/>
      <c r="FN80" s="154"/>
      <c r="FO80" s="154"/>
      <c r="FP80" s="154"/>
      <c r="FQ80" s="154"/>
      <c r="FR80" s="154"/>
      <c r="FS80" s="154"/>
      <c r="FT80" s="154"/>
      <c r="FU80" s="154"/>
      <c r="FV80" s="154"/>
      <c r="FW80" s="154"/>
      <c r="FX80" s="154"/>
      <c r="FY80" s="154"/>
      <c r="FZ80" s="154"/>
      <c r="GA80" s="154"/>
      <c r="GB80" s="154"/>
      <c r="GC80" s="154"/>
      <c r="GD80" s="154"/>
      <c r="GE80" s="154"/>
      <c r="GF80" s="154"/>
      <c r="GG80" s="154"/>
      <c r="GH80" s="154"/>
      <c r="GI80" s="154"/>
      <c r="GJ80" s="154"/>
      <c r="GK80" s="154"/>
      <c r="GL80" s="154"/>
      <c r="GM80" s="154"/>
      <c r="GN80" s="154"/>
      <c r="GO80" s="154"/>
      <c r="GP80" s="154"/>
      <c r="GQ80" s="154"/>
      <c r="GR80" s="154"/>
      <c r="GS80" s="154"/>
      <c r="GT80" s="154"/>
      <c r="GU80" s="154"/>
      <c r="GV80" s="154"/>
      <c r="GW80" s="154"/>
      <c r="GX80" s="154"/>
      <c r="GY80" s="154"/>
      <c r="GZ80" s="154"/>
      <c r="HA80" s="154"/>
      <c r="HB80" s="154"/>
      <c r="HC80" s="154"/>
      <c r="HD80" s="154"/>
      <c r="HE80" s="154"/>
      <c r="HF80" s="154"/>
      <c r="HG80" s="154"/>
      <c r="HH80" s="154"/>
      <c r="HI80" s="154"/>
      <c r="HJ80" s="154"/>
      <c r="HK80" s="154"/>
      <c r="HL80" s="154"/>
      <c r="HM80" s="154"/>
      <c r="HN80" s="154"/>
      <c r="HO80" s="154"/>
      <c r="HP80" s="154"/>
      <c r="HQ80" s="154"/>
      <c r="HR80" s="154"/>
      <c r="HS80" s="154"/>
      <c r="HT80" s="154"/>
      <c r="HU80" s="154"/>
      <c r="HV80" s="154"/>
      <c r="HW80" s="154"/>
      <c r="HX80" s="154"/>
    </row>
    <row r="81" spans="1:232" s="153" customFormat="1" ht="32.1" customHeight="1" x14ac:dyDescent="0.2">
      <c r="A81" s="160" t="s">
        <v>45</v>
      </c>
      <c r="B81" s="158">
        <v>3</v>
      </c>
      <c r="C81" s="162"/>
      <c r="D81" s="163"/>
      <c r="E81" s="205"/>
      <c r="F81" s="204">
        <f>F82</f>
        <v>97.6</v>
      </c>
      <c r="G81" s="204">
        <f>G82</f>
        <v>97.6</v>
      </c>
      <c r="H81" s="283">
        <f t="shared" si="13"/>
        <v>1</v>
      </c>
      <c r="L81" s="154"/>
      <c r="M81" s="154"/>
      <c r="N81" s="154"/>
      <c r="O81" s="154"/>
      <c r="P81" s="154"/>
      <c r="Q81" s="154"/>
      <c r="R81" s="154"/>
      <c r="S81" s="154"/>
      <c r="T81" s="154"/>
      <c r="U81" s="154"/>
      <c r="V81" s="154"/>
      <c r="W81" s="154"/>
      <c r="X81" s="154"/>
      <c r="Y81" s="154"/>
      <c r="Z81" s="154"/>
      <c r="AA81" s="154"/>
      <c r="AB81" s="154"/>
      <c r="AC81" s="154"/>
      <c r="AD81" s="154"/>
      <c r="AE81" s="154"/>
      <c r="AF81" s="154"/>
      <c r="AG81" s="154"/>
      <c r="AH81" s="154"/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154"/>
      <c r="AV81" s="154"/>
      <c r="AW81" s="154"/>
      <c r="AX81" s="154"/>
      <c r="AY81" s="154"/>
      <c r="AZ81" s="154"/>
      <c r="BA81" s="154"/>
      <c r="BB81" s="154"/>
      <c r="BC81" s="154"/>
      <c r="BD81" s="154"/>
      <c r="BE81" s="154"/>
      <c r="BF81" s="154"/>
      <c r="BG81" s="154"/>
      <c r="BH81" s="154"/>
      <c r="BI81" s="154"/>
      <c r="BJ81" s="154"/>
      <c r="BK81" s="154"/>
      <c r="BL81" s="154"/>
      <c r="BM81" s="154"/>
      <c r="BN81" s="154"/>
      <c r="BO81" s="154"/>
      <c r="BP81" s="154"/>
      <c r="BQ81" s="154"/>
      <c r="BR81" s="154"/>
      <c r="BS81" s="154"/>
      <c r="BT81" s="154"/>
      <c r="BU81" s="154"/>
      <c r="BV81" s="154"/>
      <c r="BW81" s="154"/>
      <c r="BX81" s="154"/>
      <c r="BY81" s="154"/>
      <c r="BZ81" s="154"/>
      <c r="CA81" s="154"/>
      <c r="CB81" s="154"/>
      <c r="CC81" s="154"/>
      <c r="CD81" s="154"/>
      <c r="CE81" s="154"/>
      <c r="CF81" s="154"/>
      <c r="CG81" s="154"/>
      <c r="CH81" s="154"/>
      <c r="CI81" s="154"/>
      <c r="CJ81" s="154"/>
      <c r="CK81" s="154"/>
      <c r="CL81" s="154"/>
      <c r="CM81" s="154"/>
      <c r="CN81" s="154"/>
      <c r="CO81" s="154"/>
      <c r="CP81" s="154"/>
      <c r="CQ81" s="154"/>
      <c r="CR81" s="154"/>
      <c r="CS81" s="154"/>
      <c r="CT81" s="154"/>
      <c r="CU81" s="154"/>
      <c r="CV81" s="154"/>
      <c r="CW81" s="154"/>
      <c r="CX81" s="154"/>
      <c r="CY81" s="154"/>
      <c r="CZ81" s="154"/>
      <c r="DA81" s="154"/>
      <c r="DB81" s="154"/>
      <c r="DC81" s="154"/>
      <c r="DD81" s="154"/>
      <c r="DE81" s="154"/>
      <c r="DF81" s="154"/>
      <c r="DG81" s="154"/>
      <c r="DH81" s="154"/>
      <c r="DI81" s="154"/>
      <c r="DJ81" s="154"/>
      <c r="DK81" s="154"/>
      <c r="DL81" s="154"/>
      <c r="DM81" s="154"/>
      <c r="DN81" s="154"/>
      <c r="DO81" s="154"/>
      <c r="DP81" s="154"/>
      <c r="DQ81" s="154"/>
      <c r="DR81" s="154"/>
      <c r="DS81" s="154"/>
      <c r="DT81" s="154"/>
      <c r="DU81" s="154"/>
      <c r="DV81" s="154"/>
      <c r="DW81" s="154"/>
      <c r="DX81" s="154"/>
      <c r="DY81" s="154"/>
      <c r="DZ81" s="154"/>
      <c r="EA81" s="154"/>
      <c r="EB81" s="154"/>
      <c r="EC81" s="154"/>
      <c r="ED81" s="154"/>
      <c r="EE81" s="154"/>
      <c r="EF81" s="154"/>
      <c r="EG81" s="154"/>
      <c r="EH81" s="154"/>
      <c r="EI81" s="154"/>
      <c r="EJ81" s="154"/>
      <c r="EK81" s="154"/>
      <c r="EL81" s="154"/>
      <c r="EM81" s="154"/>
      <c r="EN81" s="154"/>
      <c r="EO81" s="154"/>
      <c r="EP81" s="154"/>
      <c r="EQ81" s="154"/>
      <c r="ER81" s="154"/>
      <c r="ES81" s="154"/>
      <c r="ET81" s="154"/>
      <c r="EU81" s="154"/>
      <c r="EV81" s="154"/>
      <c r="EW81" s="154"/>
      <c r="EX81" s="154"/>
      <c r="EY81" s="154"/>
      <c r="EZ81" s="154"/>
      <c r="FA81" s="154"/>
      <c r="FB81" s="154"/>
      <c r="FC81" s="154"/>
      <c r="FD81" s="154"/>
      <c r="FE81" s="154"/>
      <c r="FF81" s="154"/>
      <c r="FG81" s="154"/>
      <c r="FH81" s="154"/>
      <c r="FI81" s="154"/>
      <c r="FJ81" s="154"/>
      <c r="FK81" s="154"/>
      <c r="FL81" s="154"/>
      <c r="FM81" s="154"/>
      <c r="FN81" s="154"/>
      <c r="FO81" s="154"/>
      <c r="FP81" s="154"/>
      <c r="FQ81" s="154"/>
      <c r="FR81" s="154"/>
      <c r="FS81" s="154"/>
      <c r="FT81" s="154"/>
      <c r="FU81" s="154"/>
      <c r="FV81" s="154"/>
      <c r="FW81" s="154"/>
      <c r="FX81" s="154"/>
      <c r="FY81" s="154"/>
      <c r="FZ81" s="154"/>
      <c r="GA81" s="154"/>
      <c r="GB81" s="154"/>
      <c r="GC81" s="154"/>
      <c r="GD81" s="154"/>
      <c r="GE81" s="154"/>
      <c r="GF81" s="154"/>
      <c r="GG81" s="154"/>
      <c r="GH81" s="154"/>
      <c r="GI81" s="154"/>
      <c r="GJ81" s="154"/>
      <c r="GK81" s="154"/>
      <c r="GL81" s="154"/>
      <c r="GM81" s="154"/>
      <c r="GN81" s="154"/>
      <c r="GO81" s="154"/>
      <c r="GP81" s="154"/>
      <c r="GQ81" s="154"/>
      <c r="GR81" s="154"/>
      <c r="GS81" s="154"/>
      <c r="GT81" s="154"/>
      <c r="GU81" s="154"/>
      <c r="GV81" s="154"/>
      <c r="GW81" s="154"/>
      <c r="GX81" s="154"/>
      <c r="GY81" s="154"/>
      <c r="GZ81" s="154"/>
      <c r="HA81" s="154"/>
      <c r="HB81" s="154"/>
      <c r="HC81" s="154"/>
      <c r="HD81" s="154"/>
      <c r="HE81" s="154"/>
      <c r="HF81" s="154"/>
      <c r="HG81" s="154"/>
      <c r="HH81" s="154"/>
      <c r="HI81" s="154"/>
      <c r="HJ81" s="154"/>
      <c r="HK81" s="154"/>
      <c r="HL81" s="154"/>
      <c r="HM81" s="154"/>
      <c r="HN81" s="154"/>
      <c r="HO81" s="154"/>
      <c r="HP81" s="154"/>
      <c r="HQ81" s="154"/>
      <c r="HR81" s="154"/>
      <c r="HS81" s="154"/>
      <c r="HT81" s="154"/>
      <c r="HU81" s="154"/>
      <c r="HV81" s="154"/>
      <c r="HW81" s="154"/>
      <c r="HX81" s="154"/>
    </row>
    <row r="82" spans="1:232" s="153" customFormat="1" ht="47.25" x14ac:dyDescent="0.2">
      <c r="A82" s="160" t="s">
        <v>390</v>
      </c>
      <c r="B82" s="158">
        <v>3</v>
      </c>
      <c r="C82" s="158">
        <v>10</v>
      </c>
      <c r="D82" s="159" t="s">
        <v>7</v>
      </c>
      <c r="E82" s="203" t="s">
        <v>7</v>
      </c>
      <c r="F82" s="204">
        <f>F83+F90</f>
        <v>97.6</v>
      </c>
      <c r="G82" s="204">
        <f>G83+G90</f>
        <v>97.6</v>
      </c>
      <c r="H82" s="283">
        <f t="shared" si="13"/>
        <v>1</v>
      </c>
      <c r="L82" s="154"/>
      <c r="M82" s="154"/>
      <c r="N82" s="154"/>
      <c r="O82" s="154"/>
      <c r="P82" s="154"/>
      <c r="Q82" s="154"/>
      <c r="R82" s="154"/>
      <c r="S82" s="154"/>
      <c r="T82" s="154"/>
      <c r="U82" s="154"/>
      <c r="V82" s="154"/>
      <c r="W82" s="154"/>
      <c r="X82" s="154"/>
      <c r="Y82" s="154"/>
      <c r="Z82" s="154"/>
      <c r="AA82" s="154"/>
      <c r="AB82" s="154"/>
      <c r="AC82" s="154"/>
      <c r="AD82" s="154"/>
      <c r="AE82" s="154"/>
      <c r="AF82" s="154"/>
      <c r="AG82" s="154"/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154"/>
      <c r="AV82" s="154"/>
      <c r="AW82" s="154"/>
      <c r="AX82" s="154"/>
      <c r="AY82" s="154"/>
      <c r="AZ82" s="154"/>
      <c r="BA82" s="154"/>
      <c r="BB82" s="154"/>
      <c r="BC82" s="154"/>
      <c r="BD82" s="154"/>
      <c r="BE82" s="154"/>
      <c r="BF82" s="154"/>
      <c r="BG82" s="154"/>
      <c r="BH82" s="154"/>
      <c r="BI82" s="154"/>
      <c r="BJ82" s="154"/>
      <c r="BK82" s="154"/>
      <c r="BL82" s="154"/>
      <c r="BM82" s="154"/>
      <c r="BN82" s="154"/>
      <c r="BO82" s="154"/>
      <c r="BP82" s="154"/>
      <c r="BQ82" s="154"/>
      <c r="BR82" s="154"/>
      <c r="BS82" s="154"/>
      <c r="BT82" s="154"/>
      <c r="BU82" s="154"/>
      <c r="BV82" s="154"/>
      <c r="BW82" s="154"/>
      <c r="BX82" s="154"/>
      <c r="BY82" s="154"/>
      <c r="BZ82" s="154"/>
      <c r="CA82" s="154"/>
      <c r="CB82" s="154"/>
      <c r="CC82" s="154"/>
      <c r="CD82" s="154"/>
      <c r="CE82" s="154"/>
      <c r="CF82" s="154"/>
      <c r="CG82" s="154"/>
      <c r="CH82" s="154"/>
      <c r="CI82" s="154"/>
      <c r="CJ82" s="154"/>
      <c r="CK82" s="154"/>
      <c r="CL82" s="154"/>
      <c r="CM82" s="154"/>
      <c r="CN82" s="154"/>
      <c r="CO82" s="154"/>
      <c r="CP82" s="154"/>
      <c r="CQ82" s="154"/>
      <c r="CR82" s="154"/>
      <c r="CS82" s="154"/>
      <c r="CT82" s="154"/>
      <c r="CU82" s="154"/>
      <c r="CV82" s="154"/>
      <c r="CW82" s="154"/>
      <c r="CX82" s="154"/>
      <c r="CY82" s="154"/>
      <c r="CZ82" s="154"/>
      <c r="DA82" s="154"/>
      <c r="DB82" s="154"/>
      <c r="DC82" s="154"/>
      <c r="DD82" s="154"/>
      <c r="DE82" s="154"/>
      <c r="DF82" s="154"/>
      <c r="DG82" s="154"/>
      <c r="DH82" s="154"/>
      <c r="DI82" s="154"/>
      <c r="DJ82" s="154"/>
      <c r="DK82" s="154"/>
      <c r="DL82" s="154"/>
      <c r="DM82" s="154"/>
      <c r="DN82" s="154"/>
      <c r="DO82" s="154"/>
      <c r="DP82" s="154"/>
      <c r="DQ82" s="154"/>
      <c r="DR82" s="154"/>
      <c r="DS82" s="154"/>
      <c r="DT82" s="154"/>
      <c r="DU82" s="154"/>
      <c r="DV82" s="154"/>
      <c r="DW82" s="154"/>
      <c r="DX82" s="154"/>
      <c r="DY82" s="154"/>
      <c r="DZ82" s="154"/>
      <c r="EA82" s="154"/>
      <c r="EB82" s="154"/>
      <c r="EC82" s="154"/>
      <c r="ED82" s="154"/>
      <c r="EE82" s="154"/>
      <c r="EF82" s="154"/>
      <c r="EG82" s="154"/>
      <c r="EH82" s="154"/>
      <c r="EI82" s="154"/>
      <c r="EJ82" s="154"/>
      <c r="EK82" s="154"/>
      <c r="EL82" s="154"/>
      <c r="EM82" s="154"/>
      <c r="EN82" s="154"/>
      <c r="EO82" s="154"/>
      <c r="EP82" s="154"/>
      <c r="EQ82" s="154"/>
      <c r="ER82" s="154"/>
      <c r="ES82" s="154"/>
      <c r="ET82" s="154"/>
      <c r="EU82" s="154"/>
      <c r="EV82" s="154"/>
      <c r="EW82" s="154"/>
      <c r="EX82" s="154"/>
      <c r="EY82" s="154"/>
      <c r="EZ82" s="154"/>
      <c r="FA82" s="154"/>
      <c r="FB82" s="154"/>
      <c r="FC82" s="154"/>
      <c r="FD82" s="154"/>
      <c r="FE82" s="154"/>
      <c r="FF82" s="154"/>
      <c r="FG82" s="154"/>
      <c r="FH82" s="154"/>
      <c r="FI82" s="154"/>
      <c r="FJ82" s="154"/>
      <c r="FK82" s="154"/>
      <c r="FL82" s="154"/>
      <c r="FM82" s="154"/>
      <c r="FN82" s="154"/>
      <c r="FO82" s="154"/>
      <c r="FP82" s="154"/>
      <c r="FQ82" s="154"/>
      <c r="FR82" s="154"/>
      <c r="FS82" s="154"/>
      <c r="FT82" s="154"/>
      <c r="FU82" s="154"/>
      <c r="FV82" s="154"/>
      <c r="FW82" s="154"/>
      <c r="FX82" s="154"/>
      <c r="FY82" s="154"/>
      <c r="FZ82" s="154"/>
      <c r="GA82" s="154"/>
      <c r="GB82" s="154"/>
      <c r="GC82" s="154"/>
      <c r="GD82" s="154"/>
      <c r="GE82" s="154"/>
      <c r="GF82" s="154"/>
      <c r="GG82" s="154"/>
      <c r="GH82" s="154"/>
      <c r="GI82" s="154"/>
      <c r="GJ82" s="154"/>
      <c r="GK82" s="154"/>
      <c r="GL82" s="154"/>
      <c r="GM82" s="154"/>
      <c r="GN82" s="154"/>
      <c r="GO82" s="154"/>
      <c r="GP82" s="154"/>
      <c r="GQ82" s="154"/>
      <c r="GR82" s="154"/>
      <c r="GS82" s="154"/>
      <c r="GT82" s="154"/>
      <c r="GU82" s="154"/>
      <c r="GV82" s="154"/>
      <c r="GW82" s="154"/>
      <c r="GX82" s="154"/>
      <c r="GY82" s="154"/>
      <c r="GZ82" s="154"/>
      <c r="HA82" s="154"/>
      <c r="HB82" s="154"/>
      <c r="HC82" s="154"/>
      <c r="HD82" s="154"/>
      <c r="HE82" s="154"/>
      <c r="HF82" s="154"/>
      <c r="HG82" s="154"/>
      <c r="HH82" s="154"/>
      <c r="HI82" s="154"/>
      <c r="HJ82" s="154"/>
      <c r="HK82" s="154"/>
      <c r="HL82" s="154"/>
      <c r="HM82" s="154"/>
      <c r="HN82" s="154"/>
      <c r="HO82" s="154"/>
      <c r="HP82" s="154"/>
      <c r="HQ82" s="154"/>
      <c r="HR82" s="154"/>
      <c r="HS82" s="154"/>
      <c r="HT82" s="154"/>
      <c r="HU82" s="154"/>
      <c r="HV82" s="154"/>
      <c r="HW82" s="154"/>
      <c r="HX82" s="154"/>
    </row>
    <row r="83" spans="1:232" s="153" customFormat="1" ht="63" x14ac:dyDescent="0.2">
      <c r="A83" s="160" t="str">
        <f>'[2]Приложение 7'!A86</f>
        <v>Муниципальная программа "Развитие системы комплексной безопасности  жизнедеятельности населения на территории рабочего поселка Линево Искитимского района  Новосибирской области"</v>
      </c>
      <c r="B83" s="158">
        <v>3</v>
      </c>
      <c r="C83" s="158">
        <v>10</v>
      </c>
      <c r="D83" s="159" t="s">
        <v>46</v>
      </c>
      <c r="E83" s="203" t="s">
        <v>7</v>
      </c>
      <c r="F83" s="204">
        <f>F84+F87</f>
        <v>97.6</v>
      </c>
      <c r="G83" s="204">
        <f>G84+G87</f>
        <v>97.6</v>
      </c>
      <c r="H83" s="283">
        <f t="shared" si="13"/>
        <v>1</v>
      </c>
      <c r="L83" s="154"/>
      <c r="M83" s="154"/>
      <c r="N83" s="154"/>
      <c r="O83" s="154"/>
      <c r="P83" s="154"/>
      <c r="Q83" s="154"/>
      <c r="R83" s="154"/>
      <c r="S83" s="154"/>
      <c r="T83" s="154"/>
      <c r="U83" s="154"/>
      <c r="V83" s="154"/>
      <c r="W83" s="154"/>
      <c r="X83" s="154"/>
      <c r="Y83" s="154"/>
      <c r="Z83" s="154"/>
      <c r="AA83" s="154"/>
      <c r="AB83" s="154"/>
      <c r="AC83" s="154"/>
      <c r="AD83" s="154"/>
      <c r="AE83" s="154"/>
      <c r="AF83" s="154"/>
      <c r="AG83" s="154"/>
      <c r="AH83" s="154"/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154"/>
      <c r="AV83" s="154"/>
      <c r="AW83" s="154"/>
      <c r="AX83" s="154"/>
      <c r="AY83" s="154"/>
      <c r="AZ83" s="154"/>
      <c r="BA83" s="154"/>
      <c r="BB83" s="154"/>
      <c r="BC83" s="154"/>
      <c r="BD83" s="154"/>
      <c r="BE83" s="154"/>
      <c r="BF83" s="154"/>
      <c r="BG83" s="154"/>
      <c r="BH83" s="154"/>
      <c r="BI83" s="154"/>
      <c r="BJ83" s="154"/>
      <c r="BK83" s="154"/>
      <c r="BL83" s="154"/>
      <c r="BM83" s="154"/>
      <c r="BN83" s="154"/>
      <c r="BO83" s="154"/>
      <c r="BP83" s="154"/>
      <c r="BQ83" s="154"/>
      <c r="BR83" s="154"/>
      <c r="BS83" s="154"/>
      <c r="BT83" s="154"/>
      <c r="BU83" s="154"/>
      <c r="BV83" s="154"/>
      <c r="BW83" s="154"/>
      <c r="BX83" s="154"/>
      <c r="BY83" s="154"/>
      <c r="BZ83" s="154"/>
      <c r="CA83" s="154"/>
      <c r="CB83" s="154"/>
      <c r="CC83" s="154"/>
      <c r="CD83" s="154"/>
      <c r="CE83" s="154"/>
      <c r="CF83" s="154"/>
      <c r="CG83" s="154"/>
      <c r="CH83" s="154"/>
      <c r="CI83" s="154"/>
      <c r="CJ83" s="154"/>
      <c r="CK83" s="154"/>
      <c r="CL83" s="154"/>
      <c r="CM83" s="154"/>
      <c r="CN83" s="154"/>
      <c r="CO83" s="154"/>
      <c r="CP83" s="154"/>
      <c r="CQ83" s="154"/>
      <c r="CR83" s="154"/>
      <c r="CS83" s="154"/>
      <c r="CT83" s="154"/>
      <c r="CU83" s="154"/>
      <c r="CV83" s="154"/>
      <c r="CW83" s="154"/>
      <c r="CX83" s="154"/>
      <c r="CY83" s="154"/>
      <c r="CZ83" s="154"/>
      <c r="DA83" s="154"/>
      <c r="DB83" s="154"/>
      <c r="DC83" s="154"/>
      <c r="DD83" s="154"/>
      <c r="DE83" s="154"/>
      <c r="DF83" s="154"/>
      <c r="DG83" s="154"/>
      <c r="DH83" s="154"/>
      <c r="DI83" s="154"/>
      <c r="DJ83" s="154"/>
      <c r="DK83" s="154"/>
      <c r="DL83" s="154"/>
      <c r="DM83" s="154"/>
      <c r="DN83" s="154"/>
      <c r="DO83" s="154"/>
      <c r="DP83" s="154"/>
      <c r="DQ83" s="154"/>
      <c r="DR83" s="154"/>
      <c r="DS83" s="154"/>
      <c r="DT83" s="154"/>
      <c r="DU83" s="154"/>
      <c r="DV83" s="154"/>
      <c r="DW83" s="154"/>
      <c r="DX83" s="154"/>
      <c r="DY83" s="154"/>
      <c r="DZ83" s="154"/>
      <c r="EA83" s="154"/>
      <c r="EB83" s="154"/>
      <c r="EC83" s="154"/>
      <c r="ED83" s="154"/>
      <c r="EE83" s="154"/>
      <c r="EF83" s="154"/>
      <c r="EG83" s="154"/>
      <c r="EH83" s="154"/>
      <c r="EI83" s="154"/>
      <c r="EJ83" s="154"/>
      <c r="EK83" s="154"/>
      <c r="EL83" s="154"/>
      <c r="EM83" s="154"/>
      <c r="EN83" s="154"/>
      <c r="EO83" s="154"/>
      <c r="EP83" s="154"/>
      <c r="EQ83" s="154"/>
      <c r="ER83" s="154"/>
      <c r="ES83" s="154"/>
      <c r="ET83" s="154"/>
      <c r="EU83" s="154"/>
      <c r="EV83" s="154"/>
      <c r="EW83" s="154"/>
      <c r="EX83" s="154"/>
      <c r="EY83" s="154"/>
      <c r="EZ83" s="154"/>
      <c r="FA83" s="154"/>
      <c r="FB83" s="154"/>
      <c r="FC83" s="154"/>
      <c r="FD83" s="154"/>
      <c r="FE83" s="154"/>
      <c r="FF83" s="154"/>
      <c r="FG83" s="154"/>
      <c r="FH83" s="154"/>
      <c r="FI83" s="154"/>
      <c r="FJ83" s="154"/>
      <c r="FK83" s="154"/>
      <c r="FL83" s="154"/>
      <c r="FM83" s="154"/>
      <c r="FN83" s="154"/>
      <c r="FO83" s="154"/>
      <c r="FP83" s="154"/>
      <c r="FQ83" s="154"/>
      <c r="FR83" s="154"/>
      <c r="FS83" s="154"/>
      <c r="FT83" s="154"/>
      <c r="FU83" s="154"/>
      <c r="FV83" s="154"/>
      <c r="FW83" s="154"/>
      <c r="FX83" s="154"/>
      <c r="FY83" s="154"/>
      <c r="FZ83" s="154"/>
      <c r="GA83" s="154"/>
      <c r="GB83" s="154"/>
      <c r="GC83" s="154"/>
      <c r="GD83" s="154"/>
      <c r="GE83" s="154"/>
      <c r="GF83" s="154"/>
      <c r="GG83" s="154"/>
      <c r="GH83" s="154"/>
      <c r="GI83" s="154"/>
      <c r="GJ83" s="154"/>
      <c r="GK83" s="154"/>
      <c r="GL83" s="154"/>
      <c r="GM83" s="154"/>
      <c r="GN83" s="154"/>
      <c r="GO83" s="154"/>
      <c r="GP83" s="154"/>
      <c r="GQ83" s="154"/>
      <c r="GR83" s="154"/>
      <c r="GS83" s="154"/>
      <c r="GT83" s="154"/>
      <c r="GU83" s="154"/>
      <c r="GV83" s="154"/>
      <c r="GW83" s="154"/>
      <c r="GX83" s="154"/>
      <c r="GY83" s="154"/>
      <c r="GZ83" s="154"/>
      <c r="HA83" s="154"/>
      <c r="HB83" s="154"/>
      <c r="HC83" s="154"/>
      <c r="HD83" s="154"/>
      <c r="HE83" s="154"/>
      <c r="HF83" s="154"/>
      <c r="HG83" s="154"/>
      <c r="HH83" s="154"/>
      <c r="HI83" s="154"/>
      <c r="HJ83" s="154"/>
      <c r="HK83" s="154"/>
      <c r="HL83" s="154"/>
      <c r="HM83" s="154"/>
      <c r="HN83" s="154"/>
      <c r="HO83" s="154"/>
      <c r="HP83" s="154"/>
      <c r="HQ83" s="154"/>
      <c r="HR83" s="154"/>
      <c r="HS83" s="154"/>
      <c r="HT83" s="154"/>
      <c r="HU83" s="154"/>
      <c r="HV83" s="154"/>
      <c r="HW83" s="154"/>
      <c r="HX83" s="154"/>
    </row>
    <row r="84" spans="1:232" s="153" customFormat="1" ht="47.25" x14ac:dyDescent="0.2">
      <c r="A84" s="161" t="s">
        <v>51</v>
      </c>
      <c r="B84" s="162">
        <v>3</v>
      </c>
      <c r="C84" s="162">
        <v>10</v>
      </c>
      <c r="D84" s="163" t="s">
        <v>48</v>
      </c>
      <c r="E84" s="205" t="s">
        <v>7</v>
      </c>
      <c r="F84" s="196">
        <f t="shared" ref="F84:G85" si="15">F85</f>
        <v>97.6</v>
      </c>
      <c r="G84" s="196">
        <f t="shared" si="15"/>
        <v>97.6</v>
      </c>
      <c r="H84" s="283">
        <f t="shared" si="13"/>
        <v>1</v>
      </c>
      <c r="L84" s="154"/>
      <c r="M84" s="154"/>
      <c r="N84" s="154"/>
      <c r="O84" s="154"/>
      <c r="P84" s="154"/>
      <c r="Q84" s="154"/>
      <c r="R84" s="154"/>
      <c r="S84" s="154"/>
      <c r="T84" s="154"/>
      <c r="U84" s="154"/>
      <c r="V84" s="154"/>
      <c r="W84" s="154"/>
      <c r="X84" s="154"/>
      <c r="Y84" s="154"/>
      <c r="Z84" s="154"/>
      <c r="AA84" s="154"/>
      <c r="AB84" s="154"/>
      <c r="AC84" s="154"/>
      <c r="AD84" s="154"/>
      <c r="AE84" s="154"/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154"/>
      <c r="AV84" s="154"/>
      <c r="AW84" s="154"/>
      <c r="AX84" s="154"/>
      <c r="AY84" s="154"/>
      <c r="AZ84" s="154"/>
      <c r="BA84" s="154"/>
      <c r="BB84" s="154"/>
      <c r="BC84" s="154"/>
      <c r="BD84" s="154"/>
      <c r="BE84" s="154"/>
      <c r="BF84" s="154"/>
      <c r="BG84" s="154"/>
      <c r="BH84" s="154"/>
      <c r="BI84" s="154"/>
      <c r="BJ84" s="154"/>
      <c r="BK84" s="154"/>
      <c r="BL84" s="154"/>
      <c r="BM84" s="154"/>
      <c r="BN84" s="154"/>
      <c r="BO84" s="154"/>
      <c r="BP84" s="154"/>
      <c r="BQ84" s="154"/>
      <c r="BR84" s="154"/>
      <c r="BS84" s="154"/>
      <c r="BT84" s="154"/>
      <c r="BU84" s="154"/>
      <c r="BV84" s="154"/>
      <c r="BW84" s="154"/>
      <c r="BX84" s="154"/>
      <c r="BY84" s="154"/>
      <c r="BZ84" s="154"/>
      <c r="CA84" s="154"/>
      <c r="CB84" s="154"/>
      <c r="CC84" s="154"/>
      <c r="CD84" s="154"/>
      <c r="CE84" s="154"/>
      <c r="CF84" s="154"/>
      <c r="CG84" s="154"/>
      <c r="CH84" s="154"/>
      <c r="CI84" s="154"/>
      <c r="CJ84" s="154"/>
      <c r="CK84" s="154"/>
      <c r="CL84" s="154"/>
      <c r="CM84" s="154"/>
      <c r="CN84" s="154"/>
      <c r="CO84" s="154"/>
      <c r="CP84" s="154"/>
      <c r="CQ84" s="154"/>
      <c r="CR84" s="154"/>
      <c r="CS84" s="154"/>
      <c r="CT84" s="154"/>
      <c r="CU84" s="154"/>
      <c r="CV84" s="154"/>
      <c r="CW84" s="154"/>
      <c r="CX84" s="154"/>
      <c r="CY84" s="154"/>
      <c r="CZ84" s="154"/>
      <c r="DA84" s="154"/>
      <c r="DB84" s="154"/>
      <c r="DC84" s="154"/>
      <c r="DD84" s="154"/>
      <c r="DE84" s="154"/>
      <c r="DF84" s="154"/>
      <c r="DG84" s="154"/>
      <c r="DH84" s="154"/>
      <c r="DI84" s="154"/>
      <c r="DJ84" s="154"/>
      <c r="DK84" s="154"/>
      <c r="DL84" s="154"/>
      <c r="DM84" s="154"/>
      <c r="DN84" s="154"/>
      <c r="DO84" s="154"/>
      <c r="DP84" s="154"/>
      <c r="DQ84" s="154"/>
      <c r="DR84" s="154"/>
      <c r="DS84" s="154"/>
      <c r="DT84" s="154"/>
      <c r="DU84" s="154"/>
      <c r="DV84" s="154"/>
      <c r="DW84" s="154"/>
      <c r="DX84" s="154"/>
      <c r="DY84" s="154"/>
      <c r="DZ84" s="154"/>
      <c r="EA84" s="154"/>
      <c r="EB84" s="154"/>
      <c r="EC84" s="154"/>
      <c r="ED84" s="154"/>
      <c r="EE84" s="154"/>
      <c r="EF84" s="154"/>
      <c r="EG84" s="154"/>
      <c r="EH84" s="154"/>
      <c r="EI84" s="154"/>
      <c r="EJ84" s="154"/>
      <c r="EK84" s="154"/>
      <c r="EL84" s="154"/>
      <c r="EM84" s="154"/>
      <c r="EN84" s="154"/>
      <c r="EO84" s="154"/>
      <c r="EP84" s="154"/>
      <c r="EQ84" s="154"/>
      <c r="ER84" s="154"/>
      <c r="ES84" s="154"/>
      <c r="ET84" s="154"/>
      <c r="EU84" s="154"/>
      <c r="EV84" s="154"/>
      <c r="EW84" s="154"/>
      <c r="EX84" s="154"/>
      <c r="EY84" s="154"/>
      <c r="EZ84" s="154"/>
      <c r="FA84" s="154"/>
      <c r="FB84" s="154"/>
      <c r="FC84" s="154"/>
      <c r="FD84" s="154"/>
      <c r="FE84" s="154"/>
      <c r="FF84" s="154"/>
      <c r="FG84" s="154"/>
      <c r="FH84" s="154"/>
      <c r="FI84" s="154"/>
      <c r="FJ84" s="154"/>
      <c r="FK84" s="154"/>
      <c r="FL84" s="154"/>
      <c r="FM84" s="154"/>
      <c r="FN84" s="154"/>
      <c r="FO84" s="154"/>
      <c r="FP84" s="154"/>
      <c r="FQ84" s="154"/>
      <c r="FR84" s="154"/>
      <c r="FS84" s="154"/>
      <c r="FT84" s="154"/>
      <c r="FU84" s="154"/>
      <c r="FV84" s="154"/>
      <c r="FW84" s="154"/>
      <c r="FX84" s="154"/>
      <c r="FY84" s="154"/>
      <c r="FZ84" s="154"/>
      <c r="GA84" s="154"/>
      <c r="GB84" s="154"/>
      <c r="GC84" s="154"/>
      <c r="GD84" s="154"/>
      <c r="GE84" s="154"/>
      <c r="GF84" s="154"/>
      <c r="GG84" s="154"/>
      <c r="GH84" s="154"/>
      <c r="GI84" s="154"/>
      <c r="GJ84" s="154"/>
      <c r="GK84" s="154"/>
      <c r="GL84" s="154"/>
      <c r="GM84" s="154"/>
      <c r="GN84" s="154"/>
      <c r="GO84" s="154"/>
      <c r="GP84" s="154"/>
      <c r="GQ84" s="154"/>
      <c r="GR84" s="154"/>
      <c r="GS84" s="154"/>
      <c r="GT84" s="154"/>
      <c r="GU84" s="154"/>
      <c r="GV84" s="154"/>
      <c r="GW84" s="154"/>
      <c r="GX84" s="154"/>
      <c r="GY84" s="154"/>
      <c r="GZ84" s="154"/>
      <c r="HA84" s="154"/>
      <c r="HB84" s="154"/>
      <c r="HC84" s="154"/>
      <c r="HD84" s="154"/>
      <c r="HE84" s="154"/>
      <c r="HF84" s="154"/>
      <c r="HG84" s="154"/>
      <c r="HH84" s="154"/>
      <c r="HI84" s="154"/>
      <c r="HJ84" s="154"/>
      <c r="HK84" s="154"/>
      <c r="HL84" s="154"/>
      <c r="HM84" s="154"/>
      <c r="HN84" s="154"/>
      <c r="HO84" s="154"/>
      <c r="HP84" s="154"/>
      <c r="HQ84" s="154"/>
      <c r="HR84" s="154"/>
      <c r="HS84" s="154"/>
      <c r="HT84" s="154"/>
      <c r="HU84" s="154"/>
      <c r="HV84" s="154"/>
      <c r="HW84" s="154"/>
      <c r="HX84" s="154"/>
    </row>
    <row r="85" spans="1:232" s="153" customFormat="1" ht="31.5" x14ac:dyDescent="0.2">
      <c r="A85" s="161" t="s">
        <v>142</v>
      </c>
      <c r="B85" s="162">
        <v>3</v>
      </c>
      <c r="C85" s="162">
        <v>10</v>
      </c>
      <c r="D85" s="163" t="s">
        <v>48</v>
      </c>
      <c r="E85" s="205">
        <v>200</v>
      </c>
      <c r="F85" s="196">
        <f t="shared" si="15"/>
        <v>97.6</v>
      </c>
      <c r="G85" s="196">
        <f t="shared" si="15"/>
        <v>97.6</v>
      </c>
      <c r="H85" s="283">
        <f t="shared" si="13"/>
        <v>1</v>
      </c>
      <c r="L85" s="154"/>
      <c r="M85" s="154"/>
      <c r="N85" s="154"/>
      <c r="O85" s="154"/>
      <c r="P85" s="154"/>
      <c r="Q85" s="154"/>
      <c r="R85" s="154"/>
      <c r="S85" s="154"/>
      <c r="T85" s="154"/>
      <c r="U85" s="154"/>
      <c r="V85" s="154"/>
      <c r="W85" s="154"/>
      <c r="X85" s="154"/>
      <c r="Y85" s="154"/>
      <c r="Z85" s="154"/>
      <c r="AA85" s="154"/>
      <c r="AB85" s="154"/>
      <c r="AC85" s="154"/>
      <c r="AD85" s="154"/>
      <c r="AE85" s="154"/>
      <c r="AF85" s="154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154"/>
      <c r="AV85" s="154"/>
      <c r="AW85" s="154"/>
      <c r="AX85" s="154"/>
      <c r="AY85" s="154"/>
      <c r="AZ85" s="154"/>
      <c r="BA85" s="154"/>
      <c r="BB85" s="154"/>
      <c r="BC85" s="154"/>
      <c r="BD85" s="154"/>
      <c r="BE85" s="154"/>
      <c r="BF85" s="154"/>
      <c r="BG85" s="154"/>
      <c r="BH85" s="154"/>
      <c r="BI85" s="154"/>
      <c r="BJ85" s="154"/>
      <c r="BK85" s="154"/>
      <c r="BL85" s="154"/>
      <c r="BM85" s="154"/>
      <c r="BN85" s="154"/>
      <c r="BO85" s="154"/>
      <c r="BP85" s="154"/>
      <c r="BQ85" s="154"/>
      <c r="BR85" s="154"/>
      <c r="BS85" s="154"/>
      <c r="BT85" s="154"/>
      <c r="BU85" s="154"/>
      <c r="BV85" s="154"/>
      <c r="BW85" s="154"/>
      <c r="BX85" s="154"/>
      <c r="BY85" s="154"/>
      <c r="BZ85" s="154"/>
      <c r="CA85" s="154"/>
      <c r="CB85" s="154"/>
      <c r="CC85" s="154"/>
      <c r="CD85" s="154"/>
      <c r="CE85" s="154"/>
      <c r="CF85" s="154"/>
      <c r="CG85" s="154"/>
      <c r="CH85" s="154"/>
      <c r="CI85" s="154"/>
      <c r="CJ85" s="154"/>
      <c r="CK85" s="154"/>
      <c r="CL85" s="154"/>
      <c r="CM85" s="154"/>
      <c r="CN85" s="154"/>
      <c r="CO85" s="154"/>
      <c r="CP85" s="154"/>
      <c r="CQ85" s="154"/>
      <c r="CR85" s="154"/>
      <c r="CS85" s="154"/>
      <c r="CT85" s="154"/>
      <c r="CU85" s="154"/>
      <c r="CV85" s="154"/>
      <c r="CW85" s="154"/>
      <c r="CX85" s="154"/>
      <c r="CY85" s="154"/>
      <c r="CZ85" s="154"/>
      <c r="DA85" s="154"/>
      <c r="DB85" s="154"/>
      <c r="DC85" s="154"/>
      <c r="DD85" s="154"/>
      <c r="DE85" s="154"/>
      <c r="DF85" s="154"/>
      <c r="DG85" s="154"/>
      <c r="DH85" s="154"/>
      <c r="DI85" s="154"/>
      <c r="DJ85" s="154"/>
      <c r="DK85" s="154"/>
      <c r="DL85" s="154"/>
      <c r="DM85" s="154"/>
      <c r="DN85" s="154"/>
      <c r="DO85" s="154"/>
      <c r="DP85" s="154"/>
      <c r="DQ85" s="154"/>
      <c r="DR85" s="154"/>
      <c r="DS85" s="154"/>
      <c r="DT85" s="154"/>
      <c r="DU85" s="154"/>
      <c r="DV85" s="154"/>
      <c r="DW85" s="154"/>
      <c r="DX85" s="154"/>
      <c r="DY85" s="154"/>
      <c r="DZ85" s="154"/>
      <c r="EA85" s="154"/>
      <c r="EB85" s="154"/>
      <c r="EC85" s="154"/>
      <c r="ED85" s="154"/>
      <c r="EE85" s="154"/>
      <c r="EF85" s="154"/>
      <c r="EG85" s="154"/>
      <c r="EH85" s="154"/>
      <c r="EI85" s="154"/>
      <c r="EJ85" s="154"/>
      <c r="EK85" s="154"/>
      <c r="EL85" s="154"/>
      <c r="EM85" s="154"/>
      <c r="EN85" s="154"/>
      <c r="EO85" s="154"/>
      <c r="EP85" s="154"/>
      <c r="EQ85" s="154"/>
      <c r="ER85" s="154"/>
      <c r="ES85" s="154"/>
      <c r="ET85" s="154"/>
      <c r="EU85" s="154"/>
      <c r="EV85" s="154"/>
      <c r="EW85" s="154"/>
      <c r="EX85" s="154"/>
      <c r="EY85" s="154"/>
      <c r="EZ85" s="154"/>
      <c r="FA85" s="154"/>
      <c r="FB85" s="154"/>
      <c r="FC85" s="154"/>
      <c r="FD85" s="154"/>
      <c r="FE85" s="154"/>
      <c r="FF85" s="154"/>
      <c r="FG85" s="154"/>
      <c r="FH85" s="154"/>
      <c r="FI85" s="154"/>
      <c r="FJ85" s="154"/>
      <c r="FK85" s="154"/>
      <c r="FL85" s="154"/>
      <c r="FM85" s="154"/>
      <c r="FN85" s="154"/>
      <c r="FO85" s="154"/>
      <c r="FP85" s="154"/>
      <c r="FQ85" s="154"/>
      <c r="FR85" s="154"/>
      <c r="FS85" s="154"/>
      <c r="FT85" s="154"/>
      <c r="FU85" s="154"/>
      <c r="FV85" s="154"/>
      <c r="FW85" s="154"/>
      <c r="FX85" s="154"/>
      <c r="FY85" s="154"/>
      <c r="FZ85" s="154"/>
      <c r="GA85" s="154"/>
      <c r="GB85" s="154"/>
      <c r="GC85" s="154"/>
      <c r="GD85" s="154"/>
      <c r="GE85" s="154"/>
      <c r="GF85" s="154"/>
      <c r="GG85" s="154"/>
      <c r="GH85" s="154"/>
      <c r="GI85" s="154"/>
      <c r="GJ85" s="154"/>
      <c r="GK85" s="154"/>
      <c r="GL85" s="154"/>
      <c r="GM85" s="154"/>
      <c r="GN85" s="154"/>
      <c r="GO85" s="154"/>
      <c r="GP85" s="154"/>
      <c r="GQ85" s="154"/>
      <c r="GR85" s="154"/>
      <c r="GS85" s="154"/>
      <c r="GT85" s="154"/>
      <c r="GU85" s="154"/>
      <c r="GV85" s="154"/>
      <c r="GW85" s="154"/>
      <c r="GX85" s="154"/>
      <c r="GY85" s="154"/>
      <c r="GZ85" s="154"/>
      <c r="HA85" s="154"/>
      <c r="HB85" s="154"/>
      <c r="HC85" s="154"/>
      <c r="HD85" s="154"/>
      <c r="HE85" s="154"/>
      <c r="HF85" s="154"/>
      <c r="HG85" s="154"/>
      <c r="HH85" s="154"/>
      <c r="HI85" s="154"/>
      <c r="HJ85" s="154"/>
      <c r="HK85" s="154"/>
      <c r="HL85" s="154"/>
      <c r="HM85" s="154"/>
      <c r="HN85" s="154"/>
      <c r="HO85" s="154"/>
      <c r="HP85" s="154"/>
      <c r="HQ85" s="154"/>
      <c r="HR85" s="154"/>
      <c r="HS85" s="154"/>
      <c r="HT85" s="154"/>
      <c r="HU85" s="154"/>
      <c r="HV85" s="154"/>
      <c r="HW85" s="154"/>
      <c r="HX85" s="154"/>
    </row>
    <row r="86" spans="1:232" s="153" customFormat="1" ht="31.5" x14ac:dyDescent="0.2">
      <c r="A86" s="161" t="s">
        <v>18</v>
      </c>
      <c r="B86" s="162">
        <v>3</v>
      </c>
      <c r="C86" s="162">
        <v>10</v>
      </c>
      <c r="D86" s="163" t="s">
        <v>48</v>
      </c>
      <c r="E86" s="205">
        <v>240</v>
      </c>
      <c r="F86" s="196">
        <f>97.6</f>
        <v>97.6</v>
      </c>
      <c r="G86" s="196">
        <v>97.6</v>
      </c>
      <c r="H86" s="283">
        <f t="shared" si="13"/>
        <v>1</v>
      </c>
      <c r="L86" s="154"/>
      <c r="M86" s="154"/>
      <c r="N86" s="154"/>
      <c r="O86" s="154"/>
      <c r="P86" s="154"/>
      <c r="Q86" s="154"/>
      <c r="R86" s="154"/>
      <c r="S86" s="154"/>
      <c r="T86" s="154"/>
      <c r="U86" s="154"/>
      <c r="V86" s="154"/>
      <c r="W86" s="154"/>
      <c r="X86" s="154"/>
      <c r="Y86" s="154"/>
      <c r="Z86" s="154"/>
      <c r="AA86" s="154"/>
      <c r="AB86" s="154"/>
      <c r="AC86" s="154"/>
      <c r="AD86" s="154"/>
      <c r="AE86" s="154"/>
      <c r="AF86" s="154"/>
      <c r="AG86" s="154"/>
      <c r="AH86" s="154"/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154"/>
      <c r="AV86" s="154"/>
      <c r="AW86" s="154"/>
      <c r="AX86" s="154"/>
      <c r="AY86" s="154"/>
      <c r="AZ86" s="154"/>
      <c r="BA86" s="154"/>
      <c r="BB86" s="154"/>
      <c r="BC86" s="154"/>
      <c r="BD86" s="154"/>
      <c r="BE86" s="154"/>
      <c r="BF86" s="154"/>
      <c r="BG86" s="154"/>
      <c r="BH86" s="154"/>
      <c r="BI86" s="154"/>
      <c r="BJ86" s="154"/>
      <c r="BK86" s="154"/>
      <c r="BL86" s="154"/>
      <c r="BM86" s="154"/>
      <c r="BN86" s="154"/>
      <c r="BO86" s="154"/>
      <c r="BP86" s="154"/>
      <c r="BQ86" s="154"/>
      <c r="BR86" s="154"/>
      <c r="BS86" s="154"/>
      <c r="BT86" s="154"/>
      <c r="BU86" s="154"/>
      <c r="BV86" s="154"/>
      <c r="BW86" s="154"/>
      <c r="BX86" s="154"/>
      <c r="BY86" s="154"/>
      <c r="BZ86" s="154"/>
      <c r="CA86" s="154"/>
      <c r="CB86" s="154"/>
      <c r="CC86" s="154"/>
      <c r="CD86" s="154"/>
      <c r="CE86" s="154"/>
      <c r="CF86" s="154"/>
      <c r="CG86" s="154"/>
      <c r="CH86" s="154"/>
      <c r="CI86" s="154"/>
      <c r="CJ86" s="154"/>
      <c r="CK86" s="154"/>
      <c r="CL86" s="154"/>
      <c r="CM86" s="154"/>
      <c r="CN86" s="154"/>
      <c r="CO86" s="154"/>
      <c r="CP86" s="154"/>
      <c r="CQ86" s="154"/>
      <c r="CR86" s="154"/>
      <c r="CS86" s="154"/>
      <c r="CT86" s="154"/>
      <c r="CU86" s="154"/>
      <c r="CV86" s="154"/>
      <c r="CW86" s="154"/>
      <c r="CX86" s="154"/>
      <c r="CY86" s="154"/>
      <c r="CZ86" s="154"/>
      <c r="DA86" s="154"/>
      <c r="DB86" s="154"/>
      <c r="DC86" s="154"/>
      <c r="DD86" s="154"/>
      <c r="DE86" s="154"/>
      <c r="DF86" s="154"/>
      <c r="DG86" s="154"/>
      <c r="DH86" s="154"/>
      <c r="DI86" s="154"/>
      <c r="DJ86" s="154"/>
      <c r="DK86" s="154"/>
      <c r="DL86" s="154"/>
      <c r="DM86" s="154"/>
      <c r="DN86" s="154"/>
      <c r="DO86" s="154"/>
      <c r="DP86" s="154"/>
      <c r="DQ86" s="154"/>
      <c r="DR86" s="154"/>
      <c r="DS86" s="154"/>
      <c r="DT86" s="154"/>
      <c r="DU86" s="154"/>
      <c r="DV86" s="154"/>
      <c r="DW86" s="154"/>
      <c r="DX86" s="154"/>
      <c r="DY86" s="154"/>
      <c r="DZ86" s="154"/>
      <c r="EA86" s="154"/>
      <c r="EB86" s="154"/>
      <c r="EC86" s="154"/>
      <c r="ED86" s="154"/>
      <c r="EE86" s="154"/>
      <c r="EF86" s="154"/>
      <c r="EG86" s="154"/>
      <c r="EH86" s="154"/>
      <c r="EI86" s="154"/>
      <c r="EJ86" s="154"/>
      <c r="EK86" s="154"/>
      <c r="EL86" s="154"/>
      <c r="EM86" s="154"/>
      <c r="EN86" s="154"/>
      <c r="EO86" s="154"/>
      <c r="EP86" s="154"/>
      <c r="EQ86" s="154"/>
      <c r="ER86" s="154"/>
      <c r="ES86" s="154"/>
      <c r="ET86" s="154"/>
      <c r="EU86" s="154"/>
      <c r="EV86" s="154"/>
      <c r="EW86" s="154"/>
      <c r="EX86" s="154"/>
      <c r="EY86" s="154"/>
      <c r="EZ86" s="154"/>
      <c r="FA86" s="154"/>
      <c r="FB86" s="154"/>
      <c r="FC86" s="154"/>
      <c r="FD86" s="154"/>
      <c r="FE86" s="154"/>
      <c r="FF86" s="154"/>
      <c r="FG86" s="154"/>
      <c r="FH86" s="154"/>
      <c r="FI86" s="154"/>
      <c r="FJ86" s="154"/>
      <c r="FK86" s="154"/>
      <c r="FL86" s="154"/>
      <c r="FM86" s="154"/>
      <c r="FN86" s="154"/>
      <c r="FO86" s="154"/>
      <c r="FP86" s="154"/>
      <c r="FQ86" s="154"/>
      <c r="FR86" s="154"/>
      <c r="FS86" s="154"/>
      <c r="FT86" s="154"/>
      <c r="FU86" s="154"/>
      <c r="FV86" s="154"/>
      <c r="FW86" s="154"/>
      <c r="FX86" s="154"/>
      <c r="FY86" s="154"/>
      <c r="FZ86" s="154"/>
      <c r="GA86" s="154"/>
      <c r="GB86" s="154"/>
      <c r="GC86" s="154"/>
      <c r="GD86" s="154"/>
      <c r="GE86" s="154"/>
      <c r="GF86" s="154"/>
      <c r="GG86" s="154"/>
      <c r="GH86" s="154"/>
      <c r="GI86" s="154"/>
      <c r="GJ86" s="154"/>
      <c r="GK86" s="154"/>
      <c r="GL86" s="154"/>
      <c r="GM86" s="154"/>
      <c r="GN86" s="154"/>
      <c r="GO86" s="154"/>
      <c r="GP86" s="154"/>
      <c r="GQ86" s="154"/>
      <c r="GR86" s="154"/>
      <c r="GS86" s="154"/>
      <c r="GT86" s="154"/>
      <c r="GU86" s="154"/>
      <c r="GV86" s="154"/>
      <c r="GW86" s="154"/>
      <c r="GX86" s="154"/>
      <c r="GY86" s="154"/>
      <c r="GZ86" s="154"/>
      <c r="HA86" s="154"/>
      <c r="HB86" s="154"/>
      <c r="HC86" s="154"/>
      <c r="HD86" s="154"/>
      <c r="HE86" s="154"/>
      <c r="HF86" s="154"/>
      <c r="HG86" s="154"/>
      <c r="HH86" s="154"/>
      <c r="HI86" s="154"/>
      <c r="HJ86" s="154"/>
      <c r="HK86" s="154"/>
      <c r="HL86" s="154"/>
      <c r="HM86" s="154"/>
      <c r="HN86" s="154"/>
      <c r="HO86" s="154"/>
      <c r="HP86" s="154"/>
      <c r="HQ86" s="154"/>
      <c r="HR86" s="154"/>
      <c r="HS86" s="154"/>
      <c r="HT86" s="154"/>
      <c r="HU86" s="154"/>
      <c r="HV86" s="154"/>
      <c r="HW86" s="154"/>
      <c r="HX86" s="154"/>
    </row>
    <row r="87" spans="1:232" s="153" customFormat="1" ht="47.25" hidden="1" x14ac:dyDescent="0.2">
      <c r="A87" s="161" t="s">
        <v>53</v>
      </c>
      <c r="B87" s="162">
        <v>3</v>
      </c>
      <c r="C87" s="162">
        <v>9</v>
      </c>
      <c r="D87" s="163" t="s">
        <v>50</v>
      </c>
      <c r="E87" s="205"/>
      <c r="F87" s="196">
        <f t="shared" ref="F87:G88" si="16">F88</f>
        <v>0</v>
      </c>
      <c r="G87" s="196">
        <f t="shared" si="16"/>
        <v>0</v>
      </c>
      <c r="H87" s="283" t="e">
        <f t="shared" si="13"/>
        <v>#DIV/0!</v>
      </c>
      <c r="L87" s="154"/>
      <c r="M87" s="154"/>
      <c r="N87" s="154"/>
      <c r="O87" s="154"/>
      <c r="P87" s="154"/>
      <c r="Q87" s="154"/>
      <c r="R87" s="154"/>
      <c r="S87" s="154"/>
      <c r="T87" s="154"/>
      <c r="U87" s="154"/>
      <c r="V87" s="154"/>
      <c r="W87" s="154"/>
      <c r="X87" s="154"/>
      <c r="Y87" s="154"/>
      <c r="Z87" s="154"/>
      <c r="AA87" s="154"/>
      <c r="AB87" s="154"/>
      <c r="AC87" s="154"/>
      <c r="AD87" s="154"/>
      <c r="AE87" s="154"/>
      <c r="AF87" s="154"/>
      <c r="AG87" s="154"/>
      <c r="AH87" s="154"/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154"/>
      <c r="AV87" s="154"/>
      <c r="AW87" s="154"/>
      <c r="AX87" s="154"/>
      <c r="AY87" s="154"/>
      <c r="AZ87" s="154"/>
      <c r="BA87" s="154"/>
      <c r="BB87" s="154"/>
      <c r="BC87" s="154"/>
      <c r="BD87" s="154"/>
      <c r="BE87" s="154"/>
      <c r="BF87" s="154"/>
      <c r="BG87" s="154"/>
      <c r="BH87" s="154"/>
      <c r="BI87" s="154"/>
      <c r="BJ87" s="154"/>
      <c r="BK87" s="154"/>
      <c r="BL87" s="154"/>
      <c r="BM87" s="154"/>
      <c r="BN87" s="154"/>
      <c r="BO87" s="154"/>
      <c r="BP87" s="154"/>
      <c r="BQ87" s="154"/>
      <c r="BR87" s="154"/>
      <c r="BS87" s="154"/>
      <c r="BT87" s="154"/>
      <c r="BU87" s="154"/>
      <c r="BV87" s="154"/>
      <c r="BW87" s="154"/>
      <c r="BX87" s="154"/>
      <c r="BY87" s="154"/>
      <c r="BZ87" s="154"/>
      <c r="CA87" s="154"/>
      <c r="CB87" s="154"/>
      <c r="CC87" s="154"/>
      <c r="CD87" s="154"/>
      <c r="CE87" s="154"/>
      <c r="CF87" s="154"/>
      <c r="CG87" s="154"/>
      <c r="CH87" s="154"/>
      <c r="CI87" s="154"/>
      <c r="CJ87" s="154"/>
      <c r="CK87" s="154"/>
      <c r="CL87" s="154"/>
      <c r="CM87" s="154"/>
      <c r="CN87" s="154"/>
      <c r="CO87" s="154"/>
      <c r="CP87" s="154"/>
      <c r="CQ87" s="154"/>
      <c r="CR87" s="154"/>
      <c r="CS87" s="154"/>
      <c r="CT87" s="154"/>
      <c r="CU87" s="154"/>
      <c r="CV87" s="154"/>
      <c r="CW87" s="154"/>
      <c r="CX87" s="154"/>
      <c r="CY87" s="154"/>
      <c r="CZ87" s="154"/>
      <c r="DA87" s="154"/>
      <c r="DB87" s="154"/>
      <c r="DC87" s="154"/>
      <c r="DD87" s="154"/>
      <c r="DE87" s="154"/>
      <c r="DF87" s="154"/>
      <c r="DG87" s="154"/>
      <c r="DH87" s="154"/>
      <c r="DI87" s="154"/>
      <c r="DJ87" s="154"/>
      <c r="DK87" s="154"/>
      <c r="DL87" s="154"/>
      <c r="DM87" s="154"/>
      <c r="DN87" s="154"/>
      <c r="DO87" s="154"/>
      <c r="DP87" s="154"/>
      <c r="DQ87" s="154"/>
      <c r="DR87" s="154"/>
      <c r="DS87" s="154"/>
      <c r="DT87" s="154"/>
      <c r="DU87" s="154"/>
      <c r="DV87" s="154"/>
      <c r="DW87" s="154"/>
      <c r="DX87" s="154"/>
      <c r="DY87" s="154"/>
      <c r="DZ87" s="154"/>
      <c r="EA87" s="154"/>
      <c r="EB87" s="154"/>
      <c r="EC87" s="154"/>
      <c r="ED87" s="154"/>
      <c r="EE87" s="154"/>
      <c r="EF87" s="154"/>
      <c r="EG87" s="154"/>
      <c r="EH87" s="154"/>
      <c r="EI87" s="154"/>
      <c r="EJ87" s="154"/>
      <c r="EK87" s="154"/>
      <c r="EL87" s="154"/>
      <c r="EM87" s="154"/>
      <c r="EN87" s="154"/>
      <c r="EO87" s="154"/>
      <c r="EP87" s="154"/>
      <c r="EQ87" s="154"/>
      <c r="ER87" s="154"/>
      <c r="ES87" s="154"/>
      <c r="ET87" s="154"/>
      <c r="EU87" s="154"/>
      <c r="EV87" s="154"/>
      <c r="EW87" s="154"/>
      <c r="EX87" s="154"/>
      <c r="EY87" s="154"/>
      <c r="EZ87" s="154"/>
      <c r="FA87" s="154"/>
      <c r="FB87" s="154"/>
      <c r="FC87" s="154"/>
      <c r="FD87" s="154"/>
      <c r="FE87" s="154"/>
      <c r="FF87" s="154"/>
      <c r="FG87" s="154"/>
      <c r="FH87" s="154"/>
      <c r="FI87" s="154"/>
      <c r="FJ87" s="154"/>
      <c r="FK87" s="154"/>
      <c r="FL87" s="154"/>
      <c r="FM87" s="154"/>
      <c r="FN87" s="154"/>
      <c r="FO87" s="154"/>
      <c r="FP87" s="154"/>
      <c r="FQ87" s="154"/>
      <c r="FR87" s="154"/>
      <c r="FS87" s="154"/>
      <c r="FT87" s="154"/>
      <c r="FU87" s="154"/>
      <c r="FV87" s="154"/>
      <c r="FW87" s="154"/>
      <c r="FX87" s="154"/>
      <c r="FY87" s="154"/>
      <c r="FZ87" s="154"/>
      <c r="GA87" s="154"/>
      <c r="GB87" s="154"/>
      <c r="GC87" s="154"/>
      <c r="GD87" s="154"/>
      <c r="GE87" s="154"/>
      <c r="GF87" s="154"/>
      <c r="GG87" s="154"/>
      <c r="GH87" s="154"/>
      <c r="GI87" s="154"/>
      <c r="GJ87" s="154"/>
      <c r="GK87" s="154"/>
      <c r="GL87" s="154"/>
      <c r="GM87" s="154"/>
      <c r="GN87" s="154"/>
      <c r="GO87" s="154"/>
      <c r="GP87" s="154"/>
      <c r="GQ87" s="154"/>
      <c r="GR87" s="154"/>
      <c r="GS87" s="154"/>
      <c r="GT87" s="154"/>
      <c r="GU87" s="154"/>
      <c r="GV87" s="154"/>
      <c r="GW87" s="154"/>
      <c r="GX87" s="154"/>
      <c r="GY87" s="154"/>
      <c r="GZ87" s="154"/>
      <c r="HA87" s="154"/>
      <c r="HB87" s="154"/>
      <c r="HC87" s="154"/>
      <c r="HD87" s="154"/>
      <c r="HE87" s="154"/>
      <c r="HF87" s="154"/>
      <c r="HG87" s="154"/>
      <c r="HH87" s="154"/>
      <c r="HI87" s="154"/>
      <c r="HJ87" s="154"/>
      <c r="HK87" s="154"/>
      <c r="HL87" s="154"/>
      <c r="HM87" s="154"/>
      <c r="HN87" s="154"/>
      <c r="HO87" s="154"/>
      <c r="HP87" s="154"/>
      <c r="HQ87" s="154"/>
      <c r="HR87" s="154"/>
      <c r="HS87" s="154"/>
      <c r="HT87" s="154"/>
      <c r="HU87" s="154"/>
      <c r="HV87" s="154"/>
      <c r="HW87" s="154"/>
      <c r="HX87" s="154"/>
    </row>
    <row r="88" spans="1:232" s="153" customFormat="1" ht="31.5" hidden="1" x14ac:dyDescent="0.2">
      <c r="A88" s="161" t="s">
        <v>142</v>
      </c>
      <c r="B88" s="162">
        <v>3</v>
      </c>
      <c r="C88" s="162">
        <v>9</v>
      </c>
      <c r="D88" s="163" t="s">
        <v>50</v>
      </c>
      <c r="E88" s="205">
        <v>200</v>
      </c>
      <c r="F88" s="196">
        <f t="shared" si="16"/>
        <v>0</v>
      </c>
      <c r="G88" s="196">
        <f t="shared" si="16"/>
        <v>0</v>
      </c>
      <c r="H88" s="283" t="e">
        <f t="shared" si="13"/>
        <v>#DIV/0!</v>
      </c>
      <c r="L88" s="154"/>
      <c r="M88" s="154"/>
      <c r="N88" s="154"/>
      <c r="O88" s="154"/>
      <c r="P88" s="154"/>
      <c r="Q88" s="154"/>
      <c r="R88" s="154"/>
      <c r="S88" s="154"/>
      <c r="T88" s="154"/>
      <c r="U88" s="154"/>
      <c r="V88" s="154"/>
      <c r="W88" s="154"/>
      <c r="X88" s="154"/>
      <c r="Y88" s="154"/>
      <c r="Z88" s="154"/>
      <c r="AA88" s="154"/>
      <c r="AB88" s="154"/>
      <c r="AC88" s="154"/>
      <c r="AD88" s="154"/>
      <c r="AE88" s="154"/>
      <c r="AF88" s="154"/>
      <c r="AG88" s="154"/>
      <c r="AH88" s="154"/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154"/>
      <c r="AV88" s="154"/>
      <c r="AW88" s="154"/>
      <c r="AX88" s="154"/>
      <c r="AY88" s="154"/>
      <c r="AZ88" s="154"/>
      <c r="BA88" s="154"/>
      <c r="BB88" s="154"/>
      <c r="BC88" s="154"/>
      <c r="BD88" s="154"/>
      <c r="BE88" s="154"/>
      <c r="BF88" s="154"/>
      <c r="BG88" s="154"/>
      <c r="BH88" s="154"/>
      <c r="BI88" s="154"/>
      <c r="BJ88" s="154"/>
      <c r="BK88" s="154"/>
      <c r="BL88" s="154"/>
      <c r="BM88" s="154"/>
      <c r="BN88" s="154"/>
      <c r="BO88" s="154"/>
      <c r="BP88" s="154"/>
      <c r="BQ88" s="154"/>
      <c r="BR88" s="154"/>
      <c r="BS88" s="154"/>
      <c r="BT88" s="154"/>
      <c r="BU88" s="154"/>
      <c r="BV88" s="154"/>
      <c r="BW88" s="154"/>
      <c r="BX88" s="154"/>
      <c r="BY88" s="154"/>
      <c r="BZ88" s="154"/>
      <c r="CA88" s="154"/>
      <c r="CB88" s="154"/>
      <c r="CC88" s="154"/>
      <c r="CD88" s="154"/>
      <c r="CE88" s="154"/>
      <c r="CF88" s="154"/>
      <c r="CG88" s="154"/>
      <c r="CH88" s="154"/>
      <c r="CI88" s="154"/>
      <c r="CJ88" s="154"/>
      <c r="CK88" s="154"/>
      <c r="CL88" s="154"/>
      <c r="CM88" s="154"/>
      <c r="CN88" s="154"/>
      <c r="CO88" s="154"/>
      <c r="CP88" s="154"/>
      <c r="CQ88" s="154"/>
      <c r="CR88" s="154"/>
      <c r="CS88" s="154"/>
      <c r="CT88" s="154"/>
      <c r="CU88" s="154"/>
      <c r="CV88" s="154"/>
      <c r="CW88" s="154"/>
      <c r="CX88" s="154"/>
      <c r="CY88" s="154"/>
      <c r="CZ88" s="154"/>
      <c r="DA88" s="154"/>
      <c r="DB88" s="154"/>
      <c r="DC88" s="154"/>
      <c r="DD88" s="154"/>
      <c r="DE88" s="154"/>
      <c r="DF88" s="154"/>
      <c r="DG88" s="154"/>
      <c r="DH88" s="154"/>
      <c r="DI88" s="154"/>
      <c r="DJ88" s="154"/>
      <c r="DK88" s="154"/>
      <c r="DL88" s="154"/>
      <c r="DM88" s="154"/>
      <c r="DN88" s="154"/>
      <c r="DO88" s="154"/>
      <c r="DP88" s="154"/>
      <c r="DQ88" s="154"/>
      <c r="DR88" s="154"/>
      <c r="DS88" s="154"/>
      <c r="DT88" s="154"/>
      <c r="DU88" s="154"/>
      <c r="DV88" s="154"/>
      <c r="DW88" s="154"/>
      <c r="DX88" s="154"/>
      <c r="DY88" s="154"/>
      <c r="DZ88" s="154"/>
      <c r="EA88" s="154"/>
      <c r="EB88" s="154"/>
      <c r="EC88" s="154"/>
      <c r="ED88" s="154"/>
      <c r="EE88" s="154"/>
      <c r="EF88" s="154"/>
      <c r="EG88" s="154"/>
      <c r="EH88" s="154"/>
      <c r="EI88" s="154"/>
      <c r="EJ88" s="154"/>
      <c r="EK88" s="154"/>
      <c r="EL88" s="154"/>
      <c r="EM88" s="154"/>
      <c r="EN88" s="154"/>
      <c r="EO88" s="154"/>
      <c r="EP88" s="154"/>
      <c r="EQ88" s="154"/>
      <c r="ER88" s="154"/>
      <c r="ES88" s="154"/>
      <c r="ET88" s="154"/>
      <c r="EU88" s="154"/>
      <c r="EV88" s="154"/>
      <c r="EW88" s="154"/>
      <c r="EX88" s="154"/>
      <c r="EY88" s="154"/>
      <c r="EZ88" s="154"/>
      <c r="FA88" s="154"/>
      <c r="FB88" s="154"/>
      <c r="FC88" s="154"/>
      <c r="FD88" s="154"/>
      <c r="FE88" s="154"/>
      <c r="FF88" s="154"/>
      <c r="FG88" s="154"/>
      <c r="FH88" s="154"/>
      <c r="FI88" s="154"/>
      <c r="FJ88" s="154"/>
      <c r="FK88" s="154"/>
      <c r="FL88" s="154"/>
      <c r="FM88" s="154"/>
      <c r="FN88" s="154"/>
      <c r="FO88" s="154"/>
      <c r="FP88" s="154"/>
      <c r="FQ88" s="154"/>
      <c r="FR88" s="154"/>
      <c r="FS88" s="154"/>
      <c r="FT88" s="154"/>
      <c r="FU88" s="154"/>
      <c r="FV88" s="154"/>
      <c r="FW88" s="154"/>
      <c r="FX88" s="154"/>
      <c r="FY88" s="154"/>
      <c r="FZ88" s="154"/>
      <c r="GA88" s="154"/>
      <c r="GB88" s="154"/>
      <c r="GC88" s="154"/>
      <c r="GD88" s="154"/>
      <c r="GE88" s="154"/>
      <c r="GF88" s="154"/>
      <c r="GG88" s="154"/>
      <c r="GH88" s="154"/>
      <c r="GI88" s="154"/>
      <c r="GJ88" s="154"/>
      <c r="GK88" s="154"/>
      <c r="GL88" s="154"/>
      <c r="GM88" s="154"/>
      <c r="GN88" s="154"/>
      <c r="GO88" s="154"/>
      <c r="GP88" s="154"/>
      <c r="GQ88" s="154"/>
      <c r="GR88" s="154"/>
      <c r="GS88" s="154"/>
      <c r="GT88" s="154"/>
      <c r="GU88" s="154"/>
      <c r="GV88" s="154"/>
      <c r="GW88" s="154"/>
      <c r="GX88" s="154"/>
      <c r="GY88" s="154"/>
      <c r="GZ88" s="154"/>
      <c r="HA88" s="154"/>
      <c r="HB88" s="154"/>
      <c r="HC88" s="154"/>
      <c r="HD88" s="154"/>
      <c r="HE88" s="154"/>
      <c r="HF88" s="154"/>
      <c r="HG88" s="154"/>
      <c r="HH88" s="154"/>
      <c r="HI88" s="154"/>
      <c r="HJ88" s="154"/>
      <c r="HK88" s="154"/>
      <c r="HL88" s="154"/>
      <c r="HM88" s="154"/>
      <c r="HN88" s="154"/>
      <c r="HO88" s="154"/>
      <c r="HP88" s="154"/>
      <c r="HQ88" s="154"/>
      <c r="HR88" s="154"/>
      <c r="HS88" s="154"/>
      <c r="HT88" s="154"/>
      <c r="HU88" s="154"/>
      <c r="HV88" s="154"/>
      <c r="HW88" s="154"/>
      <c r="HX88" s="154"/>
    </row>
    <row r="89" spans="1:232" s="153" customFormat="1" ht="31.5" hidden="1" x14ac:dyDescent="0.2">
      <c r="A89" s="161" t="s">
        <v>18</v>
      </c>
      <c r="B89" s="162">
        <v>3</v>
      </c>
      <c r="C89" s="162">
        <v>9</v>
      </c>
      <c r="D89" s="163" t="s">
        <v>50</v>
      </c>
      <c r="E89" s="205">
        <v>240</v>
      </c>
      <c r="F89" s="196"/>
      <c r="G89" s="196"/>
      <c r="H89" s="283" t="e">
        <f t="shared" si="13"/>
        <v>#DIV/0!</v>
      </c>
      <c r="L89" s="154"/>
      <c r="M89" s="154"/>
      <c r="N89" s="154"/>
      <c r="O89" s="154"/>
      <c r="P89" s="154"/>
      <c r="Q89" s="154"/>
      <c r="R89" s="154"/>
      <c r="S89" s="154"/>
      <c r="T89" s="154"/>
      <c r="U89" s="154"/>
      <c r="V89" s="154"/>
      <c r="W89" s="154"/>
      <c r="X89" s="154"/>
      <c r="Y89" s="154"/>
      <c r="Z89" s="154"/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154"/>
      <c r="AV89" s="154"/>
      <c r="AW89" s="154"/>
      <c r="AX89" s="154"/>
      <c r="AY89" s="154"/>
      <c r="AZ89" s="154"/>
      <c r="BA89" s="154"/>
      <c r="BB89" s="154"/>
      <c r="BC89" s="154"/>
      <c r="BD89" s="154"/>
      <c r="BE89" s="154"/>
      <c r="BF89" s="154"/>
      <c r="BG89" s="154"/>
      <c r="BH89" s="154"/>
      <c r="BI89" s="154"/>
      <c r="BJ89" s="154"/>
      <c r="BK89" s="154"/>
      <c r="BL89" s="154"/>
      <c r="BM89" s="154"/>
      <c r="BN89" s="154"/>
      <c r="BO89" s="154"/>
      <c r="BP89" s="154"/>
      <c r="BQ89" s="154"/>
      <c r="BR89" s="154"/>
      <c r="BS89" s="154"/>
      <c r="BT89" s="154"/>
      <c r="BU89" s="154"/>
      <c r="BV89" s="154"/>
      <c r="BW89" s="154"/>
      <c r="BX89" s="154"/>
      <c r="BY89" s="154"/>
      <c r="BZ89" s="154"/>
      <c r="CA89" s="154"/>
      <c r="CB89" s="154"/>
      <c r="CC89" s="154"/>
      <c r="CD89" s="154"/>
      <c r="CE89" s="154"/>
      <c r="CF89" s="154"/>
      <c r="CG89" s="154"/>
      <c r="CH89" s="154"/>
      <c r="CI89" s="154"/>
      <c r="CJ89" s="154"/>
      <c r="CK89" s="154"/>
      <c r="CL89" s="154"/>
      <c r="CM89" s="154"/>
      <c r="CN89" s="154"/>
      <c r="CO89" s="154"/>
      <c r="CP89" s="154"/>
      <c r="CQ89" s="154"/>
      <c r="CR89" s="154"/>
      <c r="CS89" s="154"/>
      <c r="CT89" s="154"/>
      <c r="CU89" s="154"/>
      <c r="CV89" s="154"/>
      <c r="CW89" s="154"/>
      <c r="CX89" s="154"/>
      <c r="CY89" s="154"/>
      <c r="CZ89" s="154"/>
      <c r="DA89" s="154"/>
      <c r="DB89" s="154"/>
      <c r="DC89" s="154"/>
      <c r="DD89" s="154"/>
      <c r="DE89" s="154"/>
      <c r="DF89" s="154"/>
      <c r="DG89" s="154"/>
      <c r="DH89" s="154"/>
      <c r="DI89" s="154"/>
      <c r="DJ89" s="154"/>
      <c r="DK89" s="154"/>
      <c r="DL89" s="154"/>
      <c r="DM89" s="154"/>
      <c r="DN89" s="154"/>
      <c r="DO89" s="154"/>
      <c r="DP89" s="154"/>
      <c r="DQ89" s="154"/>
      <c r="DR89" s="154"/>
      <c r="DS89" s="154"/>
      <c r="DT89" s="154"/>
      <c r="DU89" s="154"/>
      <c r="DV89" s="154"/>
      <c r="DW89" s="154"/>
      <c r="DX89" s="154"/>
      <c r="DY89" s="154"/>
      <c r="DZ89" s="154"/>
      <c r="EA89" s="154"/>
      <c r="EB89" s="154"/>
      <c r="EC89" s="154"/>
      <c r="ED89" s="154"/>
      <c r="EE89" s="154"/>
      <c r="EF89" s="154"/>
      <c r="EG89" s="154"/>
      <c r="EH89" s="154"/>
      <c r="EI89" s="154"/>
      <c r="EJ89" s="154"/>
      <c r="EK89" s="154"/>
      <c r="EL89" s="154"/>
      <c r="EM89" s="154"/>
      <c r="EN89" s="154"/>
      <c r="EO89" s="154"/>
      <c r="EP89" s="154"/>
      <c r="EQ89" s="154"/>
      <c r="ER89" s="154"/>
      <c r="ES89" s="154"/>
      <c r="ET89" s="154"/>
      <c r="EU89" s="154"/>
      <c r="EV89" s="154"/>
      <c r="EW89" s="154"/>
      <c r="EX89" s="154"/>
      <c r="EY89" s="154"/>
      <c r="EZ89" s="154"/>
      <c r="FA89" s="154"/>
      <c r="FB89" s="154"/>
      <c r="FC89" s="154"/>
      <c r="FD89" s="154"/>
      <c r="FE89" s="154"/>
      <c r="FF89" s="154"/>
      <c r="FG89" s="154"/>
      <c r="FH89" s="154"/>
      <c r="FI89" s="154"/>
      <c r="FJ89" s="154"/>
      <c r="FK89" s="154"/>
      <c r="FL89" s="154"/>
      <c r="FM89" s="154"/>
      <c r="FN89" s="154"/>
      <c r="FO89" s="154"/>
      <c r="FP89" s="154"/>
      <c r="FQ89" s="154"/>
      <c r="FR89" s="154"/>
      <c r="FS89" s="154"/>
      <c r="FT89" s="154"/>
      <c r="FU89" s="154"/>
      <c r="FV89" s="154"/>
      <c r="FW89" s="154"/>
      <c r="FX89" s="154"/>
      <c r="FY89" s="154"/>
      <c r="FZ89" s="154"/>
      <c r="GA89" s="154"/>
      <c r="GB89" s="154"/>
      <c r="GC89" s="154"/>
      <c r="GD89" s="154"/>
      <c r="GE89" s="154"/>
      <c r="GF89" s="154"/>
      <c r="GG89" s="154"/>
      <c r="GH89" s="154"/>
      <c r="GI89" s="154"/>
      <c r="GJ89" s="154"/>
      <c r="GK89" s="154"/>
      <c r="GL89" s="154"/>
      <c r="GM89" s="154"/>
      <c r="GN89" s="154"/>
      <c r="GO89" s="154"/>
      <c r="GP89" s="154"/>
      <c r="GQ89" s="154"/>
      <c r="GR89" s="154"/>
      <c r="GS89" s="154"/>
      <c r="GT89" s="154"/>
      <c r="GU89" s="154"/>
      <c r="GV89" s="154"/>
      <c r="GW89" s="154"/>
      <c r="GX89" s="154"/>
      <c r="GY89" s="154"/>
      <c r="GZ89" s="154"/>
      <c r="HA89" s="154"/>
      <c r="HB89" s="154"/>
      <c r="HC89" s="154"/>
      <c r="HD89" s="154"/>
      <c r="HE89" s="154"/>
      <c r="HF89" s="154"/>
      <c r="HG89" s="154"/>
      <c r="HH89" s="154"/>
      <c r="HI89" s="154"/>
      <c r="HJ89" s="154"/>
      <c r="HK89" s="154"/>
      <c r="HL89" s="154"/>
      <c r="HM89" s="154"/>
      <c r="HN89" s="154"/>
      <c r="HO89" s="154"/>
      <c r="HP89" s="154"/>
      <c r="HQ89" s="154"/>
      <c r="HR89" s="154"/>
      <c r="HS89" s="154"/>
      <c r="HT89" s="154"/>
      <c r="HU89" s="154"/>
      <c r="HV89" s="154"/>
      <c r="HW89" s="154"/>
      <c r="HX89" s="154"/>
    </row>
    <row r="90" spans="1:232" s="153" customFormat="1" ht="15.75" hidden="1" x14ac:dyDescent="0.2">
      <c r="A90" s="160" t="s">
        <v>9</v>
      </c>
      <c r="B90" s="158">
        <v>3</v>
      </c>
      <c r="C90" s="158">
        <v>9</v>
      </c>
      <c r="D90" s="159" t="s">
        <v>10</v>
      </c>
      <c r="E90" s="203"/>
      <c r="F90" s="204">
        <f>F91+F94</f>
        <v>0</v>
      </c>
      <c r="G90" s="204">
        <f>G91+G94</f>
        <v>0</v>
      </c>
      <c r="H90" s="283" t="e">
        <f t="shared" si="13"/>
        <v>#DIV/0!</v>
      </c>
      <c r="L90" s="154"/>
      <c r="M90" s="154"/>
      <c r="N90" s="154"/>
      <c r="O90" s="154"/>
      <c r="P90" s="154"/>
      <c r="Q90" s="154"/>
      <c r="R90" s="154"/>
      <c r="S90" s="154"/>
      <c r="T90" s="154"/>
      <c r="U90" s="154"/>
      <c r="V90" s="154"/>
      <c r="W90" s="154"/>
      <c r="X90" s="154"/>
      <c r="Y90" s="154"/>
      <c r="Z90" s="154"/>
      <c r="AA90" s="154"/>
      <c r="AB90" s="154"/>
      <c r="AC90" s="154"/>
      <c r="AD90" s="154"/>
      <c r="AE90" s="154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154"/>
      <c r="AV90" s="154"/>
      <c r="AW90" s="154"/>
      <c r="AX90" s="154"/>
      <c r="AY90" s="154"/>
      <c r="AZ90" s="154"/>
      <c r="BA90" s="154"/>
      <c r="BB90" s="154"/>
      <c r="BC90" s="154"/>
      <c r="BD90" s="154"/>
      <c r="BE90" s="154"/>
      <c r="BF90" s="154"/>
      <c r="BG90" s="154"/>
      <c r="BH90" s="154"/>
      <c r="BI90" s="154"/>
      <c r="BJ90" s="154"/>
      <c r="BK90" s="154"/>
      <c r="BL90" s="154"/>
      <c r="BM90" s="154"/>
      <c r="BN90" s="154"/>
      <c r="BO90" s="154"/>
      <c r="BP90" s="154"/>
      <c r="BQ90" s="154"/>
      <c r="BR90" s="154"/>
      <c r="BS90" s="154"/>
      <c r="BT90" s="154"/>
      <c r="BU90" s="154"/>
      <c r="BV90" s="154"/>
      <c r="BW90" s="154"/>
      <c r="BX90" s="154"/>
      <c r="BY90" s="154"/>
      <c r="BZ90" s="154"/>
      <c r="CA90" s="154"/>
      <c r="CB90" s="154"/>
      <c r="CC90" s="154"/>
      <c r="CD90" s="154"/>
      <c r="CE90" s="154"/>
      <c r="CF90" s="154"/>
      <c r="CG90" s="154"/>
      <c r="CH90" s="154"/>
      <c r="CI90" s="154"/>
      <c r="CJ90" s="154"/>
      <c r="CK90" s="154"/>
      <c r="CL90" s="154"/>
      <c r="CM90" s="154"/>
      <c r="CN90" s="154"/>
      <c r="CO90" s="154"/>
      <c r="CP90" s="154"/>
      <c r="CQ90" s="154"/>
      <c r="CR90" s="154"/>
      <c r="CS90" s="154"/>
      <c r="CT90" s="154"/>
      <c r="CU90" s="154"/>
      <c r="CV90" s="154"/>
      <c r="CW90" s="154"/>
      <c r="CX90" s="154"/>
      <c r="CY90" s="154"/>
      <c r="CZ90" s="154"/>
      <c r="DA90" s="154"/>
      <c r="DB90" s="154"/>
      <c r="DC90" s="154"/>
      <c r="DD90" s="154"/>
      <c r="DE90" s="154"/>
      <c r="DF90" s="154"/>
      <c r="DG90" s="154"/>
      <c r="DH90" s="154"/>
      <c r="DI90" s="154"/>
      <c r="DJ90" s="154"/>
      <c r="DK90" s="154"/>
      <c r="DL90" s="154"/>
      <c r="DM90" s="154"/>
      <c r="DN90" s="154"/>
      <c r="DO90" s="154"/>
      <c r="DP90" s="154"/>
      <c r="DQ90" s="154"/>
      <c r="DR90" s="154"/>
      <c r="DS90" s="154"/>
      <c r="DT90" s="154"/>
      <c r="DU90" s="154"/>
      <c r="DV90" s="154"/>
      <c r="DW90" s="154"/>
      <c r="DX90" s="154"/>
      <c r="DY90" s="154"/>
      <c r="DZ90" s="154"/>
      <c r="EA90" s="154"/>
      <c r="EB90" s="154"/>
      <c r="EC90" s="154"/>
      <c r="ED90" s="154"/>
      <c r="EE90" s="154"/>
      <c r="EF90" s="154"/>
      <c r="EG90" s="154"/>
      <c r="EH90" s="154"/>
      <c r="EI90" s="154"/>
      <c r="EJ90" s="154"/>
      <c r="EK90" s="154"/>
      <c r="EL90" s="154"/>
      <c r="EM90" s="154"/>
      <c r="EN90" s="154"/>
      <c r="EO90" s="154"/>
      <c r="EP90" s="154"/>
      <c r="EQ90" s="154"/>
      <c r="ER90" s="154"/>
      <c r="ES90" s="154"/>
      <c r="ET90" s="154"/>
      <c r="EU90" s="154"/>
      <c r="EV90" s="154"/>
      <c r="EW90" s="154"/>
      <c r="EX90" s="154"/>
      <c r="EY90" s="154"/>
      <c r="EZ90" s="154"/>
      <c r="FA90" s="154"/>
      <c r="FB90" s="154"/>
      <c r="FC90" s="154"/>
      <c r="FD90" s="154"/>
      <c r="FE90" s="154"/>
      <c r="FF90" s="154"/>
      <c r="FG90" s="154"/>
      <c r="FH90" s="154"/>
      <c r="FI90" s="154"/>
      <c r="FJ90" s="154"/>
      <c r="FK90" s="154"/>
      <c r="FL90" s="154"/>
      <c r="FM90" s="154"/>
      <c r="FN90" s="154"/>
      <c r="FO90" s="154"/>
      <c r="FP90" s="154"/>
      <c r="FQ90" s="154"/>
      <c r="FR90" s="154"/>
      <c r="FS90" s="154"/>
      <c r="FT90" s="154"/>
      <c r="FU90" s="154"/>
      <c r="FV90" s="154"/>
      <c r="FW90" s="154"/>
      <c r="FX90" s="154"/>
      <c r="FY90" s="154"/>
      <c r="FZ90" s="154"/>
      <c r="GA90" s="154"/>
      <c r="GB90" s="154"/>
      <c r="GC90" s="154"/>
      <c r="GD90" s="154"/>
      <c r="GE90" s="154"/>
      <c r="GF90" s="154"/>
      <c r="GG90" s="154"/>
      <c r="GH90" s="154"/>
      <c r="GI90" s="154"/>
      <c r="GJ90" s="154"/>
      <c r="GK90" s="154"/>
      <c r="GL90" s="154"/>
      <c r="GM90" s="154"/>
      <c r="GN90" s="154"/>
      <c r="GO90" s="154"/>
      <c r="GP90" s="154"/>
      <c r="GQ90" s="154"/>
      <c r="GR90" s="154"/>
      <c r="GS90" s="154"/>
      <c r="GT90" s="154"/>
      <c r="GU90" s="154"/>
      <c r="GV90" s="154"/>
      <c r="GW90" s="154"/>
      <c r="GX90" s="154"/>
      <c r="GY90" s="154"/>
      <c r="GZ90" s="154"/>
      <c r="HA90" s="154"/>
      <c r="HB90" s="154"/>
      <c r="HC90" s="154"/>
      <c r="HD90" s="154"/>
      <c r="HE90" s="154"/>
      <c r="HF90" s="154"/>
      <c r="HG90" s="154"/>
      <c r="HH90" s="154"/>
      <c r="HI90" s="154"/>
      <c r="HJ90" s="154"/>
      <c r="HK90" s="154"/>
      <c r="HL90" s="154"/>
      <c r="HM90" s="154"/>
      <c r="HN90" s="154"/>
      <c r="HO90" s="154"/>
      <c r="HP90" s="154"/>
      <c r="HQ90" s="154"/>
      <c r="HR90" s="154"/>
      <c r="HS90" s="154"/>
      <c r="HT90" s="154"/>
      <c r="HU90" s="154"/>
      <c r="HV90" s="154"/>
      <c r="HW90" s="154"/>
      <c r="HX90" s="154"/>
    </row>
    <row r="91" spans="1:232" s="153" customFormat="1" ht="48" hidden="1" customHeight="1" x14ac:dyDescent="0.2">
      <c r="A91" s="161" t="s">
        <v>51</v>
      </c>
      <c r="B91" s="162">
        <v>3</v>
      </c>
      <c r="C91" s="162">
        <v>9</v>
      </c>
      <c r="D91" s="163" t="s">
        <v>52</v>
      </c>
      <c r="E91" s="205"/>
      <c r="F91" s="196">
        <f t="shared" ref="F91:G92" si="17">F92</f>
        <v>0</v>
      </c>
      <c r="G91" s="196">
        <f t="shared" si="17"/>
        <v>0</v>
      </c>
      <c r="H91" s="283" t="e">
        <f t="shared" si="13"/>
        <v>#DIV/0!</v>
      </c>
      <c r="L91" s="154"/>
      <c r="M91" s="154"/>
      <c r="N91" s="154"/>
      <c r="O91" s="154"/>
      <c r="P91" s="154"/>
      <c r="Q91" s="154"/>
      <c r="R91" s="154"/>
      <c r="S91" s="154"/>
      <c r="T91" s="154"/>
      <c r="U91" s="154"/>
      <c r="V91" s="154"/>
      <c r="W91" s="154"/>
      <c r="X91" s="154"/>
      <c r="Y91" s="154"/>
      <c r="Z91" s="154"/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154"/>
      <c r="AV91" s="154"/>
      <c r="AW91" s="154"/>
      <c r="AX91" s="154"/>
      <c r="AY91" s="154"/>
      <c r="AZ91" s="154"/>
      <c r="BA91" s="154"/>
      <c r="BB91" s="154"/>
      <c r="BC91" s="154"/>
      <c r="BD91" s="154"/>
      <c r="BE91" s="154"/>
      <c r="BF91" s="154"/>
      <c r="BG91" s="154"/>
      <c r="BH91" s="154"/>
      <c r="BI91" s="154"/>
      <c r="BJ91" s="154"/>
      <c r="BK91" s="154"/>
      <c r="BL91" s="154"/>
      <c r="BM91" s="154"/>
      <c r="BN91" s="154"/>
      <c r="BO91" s="154"/>
      <c r="BP91" s="154"/>
      <c r="BQ91" s="154"/>
      <c r="BR91" s="154"/>
      <c r="BS91" s="154"/>
      <c r="BT91" s="154"/>
      <c r="BU91" s="154"/>
      <c r="BV91" s="154"/>
      <c r="BW91" s="154"/>
      <c r="BX91" s="154"/>
      <c r="BY91" s="154"/>
      <c r="BZ91" s="154"/>
      <c r="CA91" s="154"/>
      <c r="CB91" s="154"/>
      <c r="CC91" s="154"/>
      <c r="CD91" s="154"/>
      <c r="CE91" s="154"/>
      <c r="CF91" s="154"/>
      <c r="CG91" s="154"/>
      <c r="CH91" s="154"/>
      <c r="CI91" s="154"/>
      <c r="CJ91" s="154"/>
      <c r="CK91" s="154"/>
      <c r="CL91" s="154"/>
      <c r="CM91" s="154"/>
      <c r="CN91" s="154"/>
      <c r="CO91" s="154"/>
      <c r="CP91" s="154"/>
      <c r="CQ91" s="154"/>
      <c r="CR91" s="154"/>
      <c r="CS91" s="154"/>
      <c r="CT91" s="154"/>
      <c r="CU91" s="154"/>
      <c r="CV91" s="154"/>
      <c r="CW91" s="154"/>
      <c r="CX91" s="154"/>
      <c r="CY91" s="154"/>
      <c r="CZ91" s="154"/>
      <c r="DA91" s="154"/>
      <c r="DB91" s="154"/>
      <c r="DC91" s="154"/>
      <c r="DD91" s="154"/>
      <c r="DE91" s="154"/>
      <c r="DF91" s="154"/>
      <c r="DG91" s="154"/>
      <c r="DH91" s="154"/>
      <c r="DI91" s="154"/>
      <c r="DJ91" s="154"/>
      <c r="DK91" s="154"/>
      <c r="DL91" s="154"/>
      <c r="DM91" s="154"/>
      <c r="DN91" s="154"/>
      <c r="DO91" s="154"/>
      <c r="DP91" s="154"/>
      <c r="DQ91" s="154"/>
      <c r="DR91" s="154"/>
      <c r="DS91" s="154"/>
      <c r="DT91" s="154"/>
      <c r="DU91" s="154"/>
      <c r="DV91" s="154"/>
      <c r="DW91" s="154"/>
      <c r="DX91" s="154"/>
      <c r="DY91" s="154"/>
      <c r="DZ91" s="154"/>
      <c r="EA91" s="154"/>
      <c r="EB91" s="154"/>
      <c r="EC91" s="154"/>
      <c r="ED91" s="154"/>
      <c r="EE91" s="154"/>
      <c r="EF91" s="154"/>
      <c r="EG91" s="154"/>
      <c r="EH91" s="154"/>
      <c r="EI91" s="154"/>
      <c r="EJ91" s="154"/>
      <c r="EK91" s="154"/>
      <c r="EL91" s="154"/>
      <c r="EM91" s="154"/>
      <c r="EN91" s="154"/>
      <c r="EO91" s="154"/>
      <c r="EP91" s="154"/>
      <c r="EQ91" s="154"/>
      <c r="ER91" s="154"/>
      <c r="ES91" s="154"/>
      <c r="ET91" s="154"/>
      <c r="EU91" s="154"/>
      <c r="EV91" s="154"/>
      <c r="EW91" s="154"/>
      <c r="EX91" s="154"/>
      <c r="EY91" s="154"/>
      <c r="EZ91" s="154"/>
      <c r="FA91" s="154"/>
      <c r="FB91" s="154"/>
      <c r="FC91" s="154"/>
      <c r="FD91" s="154"/>
      <c r="FE91" s="154"/>
      <c r="FF91" s="154"/>
      <c r="FG91" s="154"/>
      <c r="FH91" s="154"/>
      <c r="FI91" s="154"/>
      <c r="FJ91" s="154"/>
      <c r="FK91" s="154"/>
      <c r="FL91" s="154"/>
      <c r="FM91" s="154"/>
      <c r="FN91" s="154"/>
      <c r="FO91" s="154"/>
      <c r="FP91" s="154"/>
      <c r="FQ91" s="154"/>
      <c r="FR91" s="154"/>
      <c r="FS91" s="154"/>
      <c r="FT91" s="154"/>
      <c r="FU91" s="154"/>
      <c r="FV91" s="154"/>
      <c r="FW91" s="154"/>
      <c r="FX91" s="154"/>
      <c r="FY91" s="154"/>
      <c r="FZ91" s="154"/>
      <c r="GA91" s="154"/>
      <c r="GB91" s="154"/>
      <c r="GC91" s="154"/>
      <c r="GD91" s="154"/>
      <c r="GE91" s="154"/>
      <c r="GF91" s="154"/>
      <c r="GG91" s="154"/>
      <c r="GH91" s="154"/>
      <c r="GI91" s="154"/>
      <c r="GJ91" s="154"/>
      <c r="GK91" s="154"/>
      <c r="GL91" s="154"/>
      <c r="GM91" s="154"/>
      <c r="GN91" s="154"/>
      <c r="GO91" s="154"/>
      <c r="GP91" s="154"/>
      <c r="GQ91" s="154"/>
      <c r="GR91" s="154"/>
      <c r="GS91" s="154"/>
      <c r="GT91" s="154"/>
      <c r="GU91" s="154"/>
      <c r="GV91" s="154"/>
      <c r="GW91" s="154"/>
      <c r="GX91" s="154"/>
      <c r="GY91" s="154"/>
      <c r="GZ91" s="154"/>
      <c r="HA91" s="154"/>
      <c r="HB91" s="154"/>
      <c r="HC91" s="154"/>
      <c r="HD91" s="154"/>
      <c r="HE91" s="154"/>
      <c r="HF91" s="154"/>
      <c r="HG91" s="154"/>
      <c r="HH91" s="154"/>
      <c r="HI91" s="154"/>
      <c r="HJ91" s="154"/>
      <c r="HK91" s="154"/>
      <c r="HL91" s="154"/>
      <c r="HM91" s="154"/>
      <c r="HN91" s="154"/>
      <c r="HO91" s="154"/>
      <c r="HP91" s="154"/>
      <c r="HQ91" s="154"/>
      <c r="HR91" s="154"/>
      <c r="HS91" s="154"/>
      <c r="HT91" s="154"/>
      <c r="HU91" s="154"/>
      <c r="HV91" s="154"/>
      <c r="HW91" s="154"/>
      <c r="HX91" s="154"/>
    </row>
    <row r="92" spans="1:232" s="153" customFormat="1" ht="32.1" hidden="1" customHeight="1" x14ac:dyDescent="0.2">
      <c r="A92" s="161" t="s">
        <v>142</v>
      </c>
      <c r="B92" s="162">
        <v>3</v>
      </c>
      <c r="C92" s="162">
        <v>9</v>
      </c>
      <c r="D92" s="163" t="s">
        <v>52</v>
      </c>
      <c r="E92" s="205">
        <v>200</v>
      </c>
      <c r="F92" s="196">
        <f t="shared" si="17"/>
        <v>0</v>
      </c>
      <c r="G92" s="196">
        <f t="shared" si="17"/>
        <v>0</v>
      </c>
      <c r="H92" s="283" t="e">
        <f t="shared" si="13"/>
        <v>#DIV/0!</v>
      </c>
      <c r="L92" s="154"/>
      <c r="M92" s="154"/>
      <c r="N92" s="154"/>
      <c r="O92" s="154"/>
      <c r="P92" s="154"/>
      <c r="Q92" s="154"/>
      <c r="R92" s="154"/>
      <c r="S92" s="154"/>
      <c r="T92" s="154"/>
      <c r="U92" s="154"/>
      <c r="V92" s="154"/>
      <c r="W92" s="154"/>
      <c r="X92" s="154"/>
      <c r="Y92" s="154"/>
      <c r="Z92" s="154"/>
      <c r="AA92" s="154"/>
      <c r="AB92" s="154"/>
      <c r="AC92" s="154"/>
      <c r="AD92" s="154"/>
      <c r="AE92" s="154"/>
      <c r="AF92" s="154"/>
      <c r="AG92" s="154"/>
      <c r="AH92" s="154"/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154"/>
      <c r="AV92" s="154"/>
      <c r="AW92" s="154"/>
      <c r="AX92" s="154"/>
      <c r="AY92" s="154"/>
      <c r="AZ92" s="154"/>
      <c r="BA92" s="154"/>
      <c r="BB92" s="154"/>
      <c r="BC92" s="154"/>
      <c r="BD92" s="154"/>
      <c r="BE92" s="154"/>
      <c r="BF92" s="154"/>
      <c r="BG92" s="154"/>
      <c r="BH92" s="154"/>
      <c r="BI92" s="154"/>
      <c r="BJ92" s="154"/>
      <c r="BK92" s="154"/>
      <c r="BL92" s="154"/>
      <c r="BM92" s="154"/>
      <c r="BN92" s="154"/>
      <c r="BO92" s="154"/>
      <c r="BP92" s="154"/>
      <c r="BQ92" s="154"/>
      <c r="BR92" s="154"/>
      <c r="BS92" s="154"/>
      <c r="BT92" s="154"/>
      <c r="BU92" s="154"/>
      <c r="BV92" s="154"/>
      <c r="BW92" s="154"/>
      <c r="BX92" s="154"/>
      <c r="BY92" s="154"/>
      <c r="BZ92" s="154"/>
      <c r="CA92" s="154"/>
      <c r="CB92" s="154"/>
      <c r="CC92" s="154"/>
      <c r="CD92" s="154"/>
      <c r="CE92" s="154"/>
      <c r="CF92" s="154"/>
      <c r="CG92" s="154"/>
      <c r="CH92" s="154"/>
      <c r="CI92" s="154"/>
      <c r="CJ92" s="154"/>
      <c r="CK92" s="154"/>
      <c r="CL92" s="154"/>
      <c r="CM92" s="154"/>
      <c r="CN92" s="154"/>
      <c r="CO92" s="154"/>
      <c r="CP92" s="154"/>
      <c r="CQ92" s="154"/>
      <c r="CR92" s="154"/>
      <c r="CS92" s="154"/>
      <c r="CT92" s="154"/>
      <c r="CU92" s="154"/>
      <c r="CV92" s="154"/>
      <c r="CW92" s="154"/>
      <c r="CX92" s="154"/>
      <c r="CY92" s="154"/>
      <c r="CZ92" s="154"/>
      <c r="DA92" s="154"/>
      <c r="DB92" s="154"/>
      <c r="DC92" s="154"/>
      <c r="DD92" s="154"/>
      <c r="DE92" s="154"/>
      <c r="DF92" s="154"/>
      <c r="DG92" s="154"/>
      <c r="DH92" s="154"/>
      <c r="DI92" s="154"/>
      <c r="DJ92" s="154"/>
      <c r="DK92" s="154"/>
      <c r="DL92" s="154"/>
      <c r="DM92" s="154"/>
      <c r="DN92" s="154"/>
      <c r="DO92" s="154"/>
      <c r="DP92" s="154"/>
      <c r="DQ92" s="154"/>
      <c r="DR92" s="154"/>
      <c r="DS92" s="154"/>
      <c r="DT92" s="154"/>
      <c r="DU92" s="154"/>
      <c r="DV92" s="154"/>
      <c r="DW92" s="154"/>
      <c r="DX92" s="154"/>
      <c r="DY92" s="154"/>
      <c r="DZ92" s="154"/>
      <c r="EA92" s="154"/>
      <c r="EB92" s="154"/>
      <c r="EC92" s="154"/>
      <c r="ED92" s="154"/>
      <c r="EE92" s="154"/>
      <c r="EF92" s="154"/>
      <c r="EG92" s="154"/>
      <c r="EH92" s="154"/>
      <c r="EI92" s="154"/>
      <c r="EJ92" s="154"/>
      <c r="EK92" s="154"/>
      <c r="EL92" s="154"/>
      <c r="EM92" s="154"/>
      <c r="EN92" s="154"/>
      <c r="EO92" s="154"/>
      <c r="EP92" s="154"/>
      <c r="EQ92" s="154"/>
      <c r="ER92" s="154"/>
      <c r="ES92" s="154"/>
      <c r="ET92" s="154"/>
      <c r="EU92" s="154"/>
      <c r="EV92" s="154"/>
      <c r="EW92" s="154"/>
      <c r="EX92" s="154"/>
      <c r="EY92" s="154"/>
      <c r="EZ92" s="154"/>
      <c r="FA92" s="154"/>
      <c r="FB92" s="154"/>
      <c r="FC92" s="154"/>
      <c r="FD92" s="154"/>
      <c r="FE92" s="154"/>
      <c r="FF92" s="154"/>
      <c r="FG92" s="154"/>
      <c r="FH92" s="154"/>
      <c r="FI92" s="154"/>
      <c r="FJ92" s="154"/>
      <c r="FK92" s="154"/>
      <c r="FL92" s="154"/>
      <c r="FM92" s="154"/>
      <c r="FN92" s="154"/>
      <c r="FO92" s="154"/>
      <c r="FP92" s="154"/>
      <c r="FQ92" s="154"/>
      <c r="FR92" s="154"/>
      <c r="FS92" s="154"/>
      <c r="FT92" s="154"/>
      <c r="FU92" s="154"/>
      <c r="FV92" s="154"/>
      <c r="FW92" s="154"/>
      <c r="FX92" s="154"/>
      <c r="FY92" s="154"/>
      <c r="FZ92" s="154"/>
      <c r="GA92" s="154"/>
      <c r="GB92" s="154"/>
      <c r="GC92" s="154"/>
      <c r="GD92" s="154"/>
      <c r="GE92" s="154"/>
      <c r="GF92" s="154"/>
      <c r="GG92" s="154"/>
      <c r="GH92" s="154"/>
      <c r="GI92" s="154"/>
      <c r="GJ92" s="154"/>
      <c r="GK92" s="154"/>
      <c r="GL92" s="154"/>
      <c r="GM92" s="154"/>
      <c r="GN92" s="154"/>
      <c r="GO92" s="154"/>
      <c r="GP92" s="154"/>
      <c r="GQ92" s="154"/>
      <c r="GR92" s="154"/>
      <c r="GS92" s="154"/>
      <c r="GT92" s="154"/>
      <c r="GU92" s="154"/>
      <c r="GV92" s="154"/>
      <c r="GW92" s="154"/>
      <c r="GX92" s="154"/>
      <c r="GY92" s="154"/>
      <c r="GZ92" s="154"/>
      <c r="HA92" s="154"/>
      <c r="HB92" s="154"/>
      <c r="HC92" s="154"/>
      <c r="HD92" s="154"/>
      <c r="HE92" s="154"/>
      <c r="HF92" s="154"/>
      <c r="HG92" s="154"/>
      <c r="HH92" s="154"/>
      <c r="HI92" s="154"/>
      <c r="HJ92" s="154"/>
      <c r="HK92" s="154"/>
      <c r="HL92" s="154"/>
      <c r="HM92" s="154"/>
      <c r="HN92" s="154"/>
      <c r="HO92" s="154"/>
      <c r="HP92" s="154"/>
      <c r="HQ92" s="154"/>
      <c r="HR92" s="154"/>
      <c r="HS92" s="154"/>
      <c r="HT92" s="154"/>
      <c r="HU92" s="154"/>
      <c r="HV92" s="154"/>
      <c r="HW92" s="154"/>
      <c r="HX92" s="154"/>
    </row>
    <row r="93" spans="1:232" s="153" customFormat="1" ht="32.1" hidden="1" customHeight="1" x14ac:dyDescent="0.2">
      <c r="A93" s="161" t="s">
        <v>18</v>
      </c>
      <c r="B93" s="162">
        <v>3</v>
      </c>
      <c r="C93" s="162">
        <v>9</v>
      </c>
      <c r="D93" s="163" t="s">
        <v>52</v>
      </c>
      <c r="E93" s="205">
        <v>240</v>
      </c>
      <c r="F93" s="196"/>
      <c r="G93" s="196"/>
      <c r="H93" s="283" t="e">
        <f t="shared" si="13"/>
        <v>#DIV/0!</v>
      </c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154"/>
      <c r="AW93" s="154"/>
      <c r="AX93" s="154"/>
      <c r="AY93" s="154"/>
      <c r="AZ93" s="154"/>
      <c r="BA93" s="154"/>
      <c r="BB93" s="154"/>
      <c r="BC93" s="154"/>
      <c r="BD93" s="154"/>
      <c r="BE93" s="154"/>
      <c r="BF93" s="154"/>
      <c r="BG93" s="154"/>
      <c r="BH93" s="154"/>
      <c r="BI93" s="154"/>
      <c r="BJ93" s="154"/>
      <c r="BK93" s="154"/>
      <c r="BL93" s="154"/>
      <c r="BM93" s="154"/>
      <c r="BN93" s="154"/>
      <c r="BO93" s="154"/>
      <c r="BP93" s="154"/>
      <c r="BQ93" s="154"/>
      <c r="BR93" s="154"/>
      <c r="BS93" s="154"/>
      <c r="BT93" s="154"/>
      <c r="BU93" s="154"/>
      <c r="BV93" s="154"/>
      <c r="BW93" s="154"/>
      <c r="BX93" s="154"/>
      <c r="BY93" s="154"/>
      <c r="BZ93" s="154"/>
      <c r="CA93" s="154"/>
      <c r="CB93" s="154"/>
      <c r="CC93" s="154"/>
      <c r="CD93" s="154"/>
      <c r="CE93" s="154"/>
      <c r="CF93" s="154"/>
      <c r="CG93" s="154"/>
      <c r="CH93" s="154"/>
      <c r="CI93" s="154"/>
      <c r="CJ93" s="154"/>
      <c r="CK93" s="154"/>
      <c r="CL93" s="154"/>
      <c r="CM93" s="154"/>
      <c r="CN93" s="154"/>
      <c r="CO93" s="154"/>
      <c r="CP93" s="154"/>
      <c r="CQ93" s="154"/>
      <c r="CR93" s="154"/>
      <c r="CS93" s="154"/>
      <c r="CT93" s="154"/>
      <c r="CU93" s="154"/>
      <c r="CV93" s="154"/>
      <c r="CW93" s="154"/>
      <c r="CX93" s="154"/>
      <c r="CY93" s="154"/>
      <c r="CZ93" s="154"/>
      <c r="DA93" s="154"/>
      <c r="DB93" s="154"/>
      <c r="DC93" s="154"/>
      <c r="DD93" s="154"/>
      <c r="DE93" s="154"/>
      <c r="DF93" s="154"/>
      <c r="DG93" s="154"/>
      <c r="DH93" s="154"/>
      <c r="DI93" s="154"/>
      <c r="DJ93" s="154"/>
      <c r="DK93" s="154"/>
      <c r="DL93" s="154"/>
      <c r="DM93" s="154"/>
      <c r="DN93" s="154"/>
      <c r="DO93" s="154"/>
      <c r="DP93" s="154"/>
      <c r="DQ93" s="154"/>
      <c r="DR93" s="154"/>
      <c r="DS93" s="154"/>
      <c r="DT93" s="154"/>
      <c r="DU93" s="154"/>
      <c r="DV93" s="154"/>
      <c r="DW93" s="154"/>
      <c r="DX93" s="154"/>
      <c r="DY93" s="154"/>
      <c r="DZ93" s="154"/>
      <c r="EA93" s="154"/>
      <c r="EB93" s="154"/>
      <c r="EC93" s="154"/>
      <c r="ED93" s="154"/>
      <c r="EE93" s="154"/>
      <c r="EF93" s="154"/>
      <c r="EG93" s="154"/>
      <c r="EH93" s="154"/>
      <c r="EI93" s="154"/>
      <c r="EJ93" s="154"/>
      <c r="EK93" s="154"/>
      <c r="EL93" s="154"/>
      <c r="EM93" s="154"/>
      <c r="EN93" s="154"/>
      <c r="EO93" s="154"/>
      <c r="EP93" s="154"/>
      <c r="EQ93" s="154"/>
      <c r="ER93" s="154"/>
      <c r="ES93" s="154"/>
      <c r="ET93" s="154"/>
      <c r="EU93" s="154"/>
      <c r="EV93" s="154"/>
      <c r="EW93" s="154"/>
      <c r="EX93" s="154"/>
      <c r="EY93" s="154"/>
      <c r="EZ93" s="154"/>
      <c r="FA93" s="154"/>
      <c r="FB93" s="154"/>
      <c r="FC93" s="154"/>
      <c r="FD93" s="154"/>
      <c r="FE93" s="154"/>
      <c r="FF93" s="154"/>
      <c r="FG93" s="154"/>
      <c r="FH93" s="154"/>
      <c r="FI93" s="154"/>
      <c r="FJ93" s="154"/>
      <c r="FK93" s="154"/>
      <c r="FL93" s="154"/>
      <c r="FM93" s="154"/>
      <c r="FN93" s="154"/>
      <c r="FO93" s="154"/>
      <c r="FP93" s="154"/>
      <c r="FQ93" s="154"/>
      <c r="FR93" s="154"/>
      <c r="FS93" s="154"/>
      <c r="FT93" s="154"/>
      <c r="FU93" s="154"/>
      <c r="FV93" s="154"/>
      <c r="FW93" s="154"/>
      <c r="FX93" s="154"/>
      <c r="FY93" s="154"/>
      <c r="FZ93" s="154"/>
      <c r="GA93" s="154"/>
      <c r="GB93" s="154"/>
      <c r="GC93" s="154"/>
      <c r="GD93" s="154"/>
      <c r="GE93" s="154"/>
      <c r="GF93" s="154"/>
      <c r="GG93" s="154"/>
      <c r="GH93" s="154"/>
      <c r="GI93" s="154"/>
      <c r="GJ93" s="154"/>
      <c r="GK93" s="154"/>
      <c r="GL93" s="154"/>
      <c r="GM93" s="154"/>
      <c r="GN93" s="154"/>
      <c r="GO93" s="154"/>
      <c r="GP93" s="154"/>
      <c r="GQ93" s="154"/>
      <c r="GR93" s="154"/>
      <c r="GS93" s="154"/>
      <c r="GT93" s="154"/>
      <c r="GU93" s="154"/>
      <c r="GV93" s="154"/>
      <c r="GW93" s="154"/>
      <c r="GX93" s="154"/>
      <c r="GY93" s="154"/>
      <c r="GZ93" s="154"/>
      <c r="HA93" s="154"/>
      <c r="HB93" s="154"/>
      <c r="HC93" s="154"/>
      <c r="HD93" s="154"/>
      <c r="HE93" s="154"/>
      <c r="HF93" s="154"/>
      <c r="HG93" s="154"/>
      <c r="HH93" s="154"/>
      <c r="HI93" s="154"/>
      <c r="HJ93" s="154"/>
      <c r="HK93" s="154"/>
      <c r="HL93" s="154"/>
      <c r="HM93" s="154"/>
      <c r="HN93" s="154"/>
      <c r="HO93" s="154"/>
      <c r="HP93" s="154"/>
      <c r="HQ93" s="154"/>
      <c r="HR93" s="154"/>
      <c r="HS93" s="154"/>
      <c r="HT93" s="154"/>
      <c r="HU93" s="154"/>
      <c r="HV93" s="154"/>
      <c r="HW93" s="154"/>
      <c r="HX93" s="154"/>
    </row>
    <row r="94" spans="1:232" s="153" customFormat="1" ht="32.1" hidden="1" customHeight="1" x14ac:dyDescent="0.2">
      <c r="A94" s="161" t="s">
        <v>53</v>
      </c>
      <c r="B94" s="162">
        <v>3</v>
      </c>
      <c r="C94" s="162">
        <v>9</v>
      </c>
      <c r="D94" s="163" t="s">
        <v>54</v>
      </c>
      <c r="E94" s="205"/>
      <c r="F94" s="196">
        <f t="shared" ref="F94:G95" si="18">F95</f>
        <v>0</v>
      </c>
      <c r="G94" s="196">
        <f t="shared" si="18"/>
        <v>0</v>
      </c>
      <c r="H94" s="283" t="e">
        <f t="shared" si="13"/>
        <v>#DIV/0!</v>
      </c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  <c r="BB94" s="154"/>
      <c r="BC94" s="154"/>
      <c r="BD94" s="154"/>
      <c r="BE94" s="154"/>
      <c r="BF94" s="154"/>
      <c r="BG94" s="154"/>
      <c r="BH94" s="154"/>
      <c r="BI94" s="154"/>
      <c r="BJ94" s="154"/>
      <c r="BK94" s="154"/>
      <c r="BL94" s="154"/>
      <c r="BM94" s="154"/>
      <c r="BN94" s="154"/>
      <c r="BO94" s="154"/>
      <c r="BP94" s="154"/>
      <c r="BQ94" s="154"/>
      <c r="BR94" s="154"/>
      <c r="BS94" s="154"/>
      <c r="BT94" s="154"/>
      <c r="BU94" s="154"/>
      <c r="BV94" s="154"/>
      <c r="BW94" s="154"/>
      <c r="BX94" s="154"/>
      <c r="BY94" s="154"/>
      <c r="BZ94" s="154"/>
      <c r="CA94" s="154"/>
      <c r="CB94" s="154"/>
      <c r="CC94" s="154"/>
      <c r="CD94" s="154"/>
      <c r="CE94" s="154"/>
      <c r="CF94" s="154"/>
      <c r="CG94" s="154"/>
      <c r="CH94" s="154"/>
      <c r="CI94" s="154"/>
      <c r="CJ94" s="154"/>
      <c r="CK94" s="154"/>
      <c r="CL94" s="154"/>
      <c r="CM94" s="154"/>
      <c r="CN94" s="154"/>
      <c r="CO94" s="154"/>
      <c r="CP94" s="154"/>
      <c r="CQ94" s="154"/>
      <c r="CR94" s="154"/>
      <c r="CS94" s="154"/>
      <c r="CT94" s="154"/>
      <c r="CU94" s="154"/>
      <c r="CV94" s="154"/>
      <c r="CW94" s="154"/>
      <c r="CX94" s="154"/>
      <c r="CY94" s="154"/>
      <c r="CZ94" s="154"/>
      <c r="DA94" s="154"/>
      <c r="DB94" s="154"/>
      <c r="DC94" s="154"/>
      <c r="DD94" s="154"/>
      <c r="DE94" s="154"/>
      <c r="DF94" s="154"/>
      <c r="DG94" s="154"/>
      <c r="DH94" s="154"/>
      <c r="DI94" s="154"/>
      <c r="DJ94" s="154"/>
      <c r="DK94" s="154"/>
      <c r="DL94" s="154"/>
      <c r="DM94" s="154"/>
      <c r="DN94" s="154"/>
      <c r="DO94" s="154"/>
      <c r="DP94" s="154"/>
      <c r="DQ94" s="154"/>
      <c r="DR94" s="154"/>
      <c r="DS94" s="154"/>
      <c r="DT94" s="154"/>
      <c r="DU94" s="154"/>
      <c r="DV94" s="154"/>
      <c r="DW94" s="154"/>
      <c r="DX94" s="154"/>
      <c r="DY94" s="154"/>
      <c r="DZ94" s="154"/>
      <c r="EA94" s="154"/>
      <c r="EB94" s="154"/>
      <c r="EC94" s="154"/>
      <c r="ED94" s="154"/>
      <c r="EE94" s="154"/>
      <c r="EF94" s="154"/>
      <c r="EG94" s="154"/>
      <c r="EH94" s="154"/>
      <c r="EI94" s="154"/>
      <c r="EJ94" s="154"/>
      <c r="EK94" s="154"/>
      <c r="EL94" s="154"/>
      <c r="EM94" s="154"/>
      <c r="EN94" s="154"/>
      <c r="EO94" s="154"/>
      <c r="EP94" s="154"/>
      <c r="EQ94" s="154"/>
      <c r="ER94" s="154"/>
      <c r="ES94" s="154"/>
      <c r="ET94" s="154"/>
      <c r="EU94" s="154"/>
      <c r="EV94" s="154"/>
      <c r="EW94" s="154"/>
      <c r="EX94" s="154"/>
      <c r="EY94" s="154"/>
      <c r="EZ94" s="154"/>
      <c r="FA94" s="154"/>
      <c r="FB94" s="154"/>
      <c r="FC94" s="154"/>
      <c r="FD94" s="154"/>
      <c r="FE94" s="154"/>
      <c r="FF94" s="154"/>
      <c r="FG94" s="154"/>
      <c r="FH94" s="154"/>
      <c r="FI94" s="154"/>
      <c r="FJ94" s="154"/>
      <c r="FK94" s="154"/>
      <c r="FL94" s="154"/>
      <c r="FM94" s="154"/>
      <c r="FN94" s="154"/>
      <c r="FO94" s="154"/>
      <c r="FP94" s="154"/>
      <c r="FQ94" s="154"/>
      <c r="FR94" s="154"/>
      <c r="FS94" s="154"/>
      <c r="FT94" s="154"/>
      <c r="FU94" s="154"/>
      <c r="FV94" s="154"/>
      <c r="FW94" s="154"/>
      <c r="FX94" s="154"/>
      <c r="FY94" s="154"/>
      <c r="FZ94" s="154"/>
      <c r="GA94" s="154"/>
      <c r="GB94" s="154"/>
      <c r="GC94" s="154"/>
      <c r="GD94" s="154"/>
      <c r="GE94" s="154"/>
      <c r="GF94" s="154"/>
      <c r="GG94" s="154"/>
      <c r="GH94" s="154"/>
      <c r="GI94" s="154"/>
      <c r="GJ94" s="154"/>
      <c r="GK94" s="154"/>
      <c r="GL94" s="154"/>
      <c r="GM94" s="154"/>
      <c r="GN94" s="154"/>
      <c r="GO94" s="154"/>
      <c r="GP94" s="154"/>
      <c r="GQ94" s="154"/>
      <c r="GR94" s="154"/>
      <c r="GS94" s="154"/>
      <c r="GT94" s="154"/>
      <c r="GU94" s="154"/>
      <c r="GV94" s="154"/>
      <c r="GW94" s="154"/>
      <c r="GX94" s="154"/>
      <c r="GY94" s="154"/>
      <c r="GZ94" s="154"/>
      <c r="HA94" s="154"/>
      <c r="HB94" s="154"/>
      <c r="HC94" s="154"/>
      <c r="HD94" s="154"/>
      <c r="HE94" s="154"/>
      <c r="HF94" s="154"/>
      <c r="HG94" s="154"/>
      <c r="HH94" s="154"/>
      <c r="HI94" s="154"/>
      <c r="HJ94" s="154"/>
      <c r="HK94" s="154"/>
      <c r="HL94" s="154"/>
      <c r="HM94" s="154"/>
      <c r="HN94" s="154"/>
      <c r="HO94" s="154"/>
      <c r="HP94" s="154"/>
      <c r="HQ94" s="154"/>
      <c r="HR94" s="154"/>
      <c r="HS94" s="154"/>
      <c r="HT94" s="154"/>
      <c r="HU94" s="154"/>
      <c r="HV94" s="154"/>
      <c r="HW94" s="154"/>
      <c r="HX94" s="154"/>
    </row>
    <row r="95" spans="1:232" s="153" customFormat="1" ht="32.1" hidden="1" customHeight="1" x14ac:dyDescent="0.2">
      <c r="A95" s="161" t="s">
        <v>142</v>
      </c>
      <c r="B95" s="162">
        <v>3</v>
      </c>
      <c r="C95" s="162">
        <v>9</v>
      </c>
      <c r="D95" s="163" t="s">
        <v>54</v>
      </c>
      <c r="E95" s="205">
        <v>200</v>
      </c>
      <c r="F95" s="196">
        <f t="shared" si="18"/>
        <v>0</v>
      </c>
      <c r="G95" s="196">
        <f t="shared" si="18"/>
        <v>0</v>
      </c>
      <c r="H95" s="283" t="e">
        <f t="shared" si="13"/>
        <v>#DIV/0!</v>
      </c>
      <c r="L95" s="154"/>
      <c r="M95" s="154"/>
      <c r="N95" s="154"/>
      <c r="O95" s="154"/>
      <c r="P95" s="154"/>
      <c r="Q95" s="154"/>
      <c r="R95" s="154"/>
      <c r="S95" s="154"/>
      <c r="T95" s="154"/>
      <c r="U95" s="154"/>
      <c r="V95" s="154"/>
      <c r="W95" s="154"/>
      <c r="X95" s="154"/>
      <c r="Y95" s="154"/>
      <c r="Z95" s="154"/>
      <c r="AA95" s="154"/>
      <c r="AB95" s="154"/>
      <c r="AC95" s="154"/>
      <c r="AD95" s="154"/>
      <c r="AE95" s="154"/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  <c r="AQ95" s="154"/>
      <c r="AR95" s="154"/>
      <c r="AS95" s="154"/>
      <c r="AT95" s="154"/>
      <c r="AU95" s="154"/>
      <c r="AV95" s="154"/>
      <c r="AW95" s="154"/>
      <c r="AX95" s="154"/>
      <c r="AY95" s="154"/>
      <c r="AZ95" s="154"/>
      <c r="BA95" s="154"/>
      <c r="BB95" s="154"/>
      <c r="BC95" s="154"/>
      <c r="BD95" s="154"/>
      <c r="BE95" s="154"/>
      <c r="BF95" s="154"/>
      <c r="BG95" s="154"/>
      <c r="BH95" s="154"/>
      <c r="BI95" s="154"/>
      <c r="BJ95" s="154"/>
      <c r="BK95" s="154"/>
      <c r="BL95" s="154"/>
      <c r="BM95" s="154"/>
      <c r="BN95" s="154"/>
      <c r="BO95" s="154"/>
      <c r="BP95" s="154"/>
      <c r="BQ95" s="154"/>
      <c r="BR95" s="154"/>
      <c r="BS95" s="154"/>
      <c r="BT95" s="154"/>
      <c r="BU95" s="154"/>
      <c r="BV95" s="154"/>
      <c r="BW95" s="154"/>
      <c r="BX95" s="154"/>
      <c r="BY95" s="154"/>
      <c r="BZ95" s="154"/>
      <c r="CA95" s="154"/>
      <c r="CB95" s="154"/>
      <c r="CC95" s="154"/>
      <c r="CD95" s="154"/>
      <c r="CE95" s="154"/>
      <c r="CF95" s="154"/>
      <c r="CG95" s="154"/>
      <c r="CH95" s="154"/>
      <c r="CI95" s="154"/>
      <c r="CJ95" s="154"/>
      <c r="CK95" s="154"/>
      <c r="CL95" s="154"/>
      <c r="CM95" s="154"/>
      <c r="CN95" s="154"/>
      <c r="CO95" s="154"/>
      <c r="CP95" s="154"/>
      <c r="CQ95" s="154"/>
      <c r="CR95" s="154"/>
      <c r="CS95" s="154"/>
      <c r="CT95" s="154"/>
      <c r="CU95" s="154"/>
      <c r="CV95" s="154"/>
      <c r="CW95" s="154"/>
      <c r="CX95" s="154"/>
      <c r="CY95" s="154"/>
      <c r="CZ95" s="154"/>
      <c r="DA95" s="154"/>
      <c r="DB95" s="154"/>
      <c r="DC95" s="154"/>
      <c r="DD95" s="154"/>
      <c r="DE95" s="154"/>
      <c r="DF95" s="154"/>
      <c r="DG95" s="154"/>
      <c r="DH95" s="154"/>
      <c r="DI95" s="154"/>
      <c r="DJ95" s="154"/>
      <c r="DK95" s="154"/>
      <c r="DL95" s="154"/>
      <c r="DM95" s="154"/>
      <c r="DN95" s="154"/>
      <c r="DO95" s="154"/>
      <c r="DP95" s="154"/>
      <c r="DQ95" s="154"/>
      <c r="DR95" s="154"/>
      <c r="DS95" s="154"/>
      <c r="DT95" s="154"/>
      <c r="DU95" s="154"/>
      <c r="DV95" s="154"/>
      <c r="DW95" s="154"/>
      <c r="DX95" s="154"/>
      <c r="DY95" s="154"/>
      <c r="DZ95" s="154"/>
      <c r="EA95" s="154"/>
      <c r="EB95" s="154"/>
      <c r="EC95" s="154"/>
      <c r="ED95" s="154"/>
      <c r="EE95" s="154"/>
      <c r="EF95" s="154"/>
      <c r="EG95" s="154"/>
      <c r="EH95" s="154"/>
      <c r="EI95" s="154"/>
      <c r="EJ95" s="154"/>
      <c r="EK95" s="154"/>
      <c r="EL95" s="154"/>
      <c r="EM95" s="154"/>
      <c r="EN95" s="154"/>
      <c r="EO95" s="154"/>
      <c r="EP95" s="154"/>
      <c r="EQ95" s="154"/>
      <c r="ER95" s="154"/>
      <c r="ES95" s="154"/>
      <c r="ET95" s="154"/>
      <c r="EU95" s="154"/>
      <c r="EV95" s="154"/>
      <c r="EW95" s="154"/>
      <c r="EX95" s="154"/>
      <c r="EY95" s="154"/>
      <c r="EZ95" s="154"/>
      <c r="FA95" s="154"/>
      <c r="FB95" s="154"/>
      <c r="FC95" s="154"/>
      <c r="FD95" s="154"/>
      <c r="FE95" s="154"/>
      <c r="FF95" s="154"/>
      <c r="FG95" s="154"/>
      <c r="FH95" s="154"/>
      <c r="FI95" s="154"/>
      <c r="FJ95" s="154"/>
      <c r="FK95" s="154"/>
      <c r="FL95" s="154"/>
      <c r="FM95" s="154"/>
      <c r="FN95" s="154"/>
      <c r="FO95" s="154"/>
      <c r="FP95" s="154"/>
      <c r="FQ95" s="154"/>
      <c r="FR95" s="154"/>
      <c r="FS95" s="154"/>
      <c r="FT95" s="154"/>
      <c r="FU95" s="154"/>
      <c r="FV95" s="154"/>
      <c r="FW95" s="154"/>
      <c r="FX95" s="154"/>
      <c r="FY95" s="154"/>
      <c r="FZ95" s="154"/>
      <c r="GA95" s="154"/>
      <c r="GB95" s="154"/>
      <c r="GC95" s="154"/>
      <c r="GD95" s="154"/>
      <c r="GE95" s="154"/>
      <c r="GF95" s="154"/>
      <c r="GG95" s="154"/>
      <c r="GH95" s="154"/>
      <c r="GI95" s="154"/>
      <c r="GJ95" s="154"/>
      <c r="GK95" s="154"/>
      <c r="GL95" s="154"/>
      <c r="GM95" s="154"/>
      <c r="GN95" s="154"/>
      <c r="GO95" s="154"/>
      <c r="GP95" s="154"/>
      <c r="GQ95" s="154"/>
      <c r="GR95" s="154"/>
      <c r="GS95" s="154"/>
      <c r="GT95" s="154"/>
      <c r="GU95" s="154"/>
      <c r="GV95" s="154"/>
      <c r="GW95" s="154"/>
      <c r="GX95" s="154"/>
      <c r="GY95" s="154"/>
      <c r="GZ95" s="154"/>
      <c r="HA95" s="154"/>
      <c r="HB95" s="154"/>
      <c r="HC95" s="154"/>
      <c r="HD95" s="154"/>
      <c r="HE95" s="154"/>
      <c r="HF95" s="154"/>
      <c r="HG95" s="154"/>
      <c r="HH95" s="154"/>
      <c r="HI95" s="154"/>
      <c r="HJ95" s="154"/>
      <c r="HK95" s="154"/>
      <c r="HL95" s="154"/>
      <c r="HM95" s="154"/>
      <c r="HN95" s="154"/>
      <c r="HO95" s="154"/>
      <c r="HP95" s="154"/>
      <c r="HQ95" s="154"/>
      <c r="HR95" s="154"/>
      <c r="HS95" s="154"/>
      <c r="HT95" s="154"/>
      <c r="HU95" s="154"/>
      <c r="HV95" s="154"/>
      <c r="HW95" s="154"/>
      <c r="HX95" s="154"/>
    </row>
    <row r="96" spans="1:232" s="153" customFormat="1" ht="32.1" hidden="1" customHeight="1" x14ac:dyDescent="0.2">
      <c r="A96" s="161" t="s">
        <v>18</v>
      </c>
      <c r="B96" s="162">
        <v>3</v>
      </c>
      <c r="C96" s="162">
        <v>9</v>
      </c>
      <c r="D96" s="163" t="s">
        <v>54</v>
      </c>
      <c r="E96" s="205">
        <v>240</v>
      </c>
      <c r="F96" s="196"/>
      <c r="G96" s="196"/>
      <c r="H96" s="283" t="e">
        <f t="shared" si="13"/>
        <v>#DIV/0!</v>
      </c>
      <c r="L96" s="154"/>
      <c r="M96" s="154"/>
      <c r="N96" s="154"/>
      <c r="O96" s="154"/>
      <c r="P96" s="154"/>
      <c r="Q96" s="154"/>
      <c r="R96" s="154"/>
      <c r="S96" s="154"/>
      <c r="T96" s="154"/>
      <c r="U96" s="154"/>
      <c r="V96" s="154"/>
      <c r="W96" s="154"/>
      <c r="X96" s="154"/>
      <c r="Y96" s="154"/>
      <c r="Z96" s="154"/>
      <c r="AA96" s="154"/>
      <c r="AB96" s="154"/>
      <c r="AC96" s="154"/>
      <c r="AD96" s="154"/>
      <c r="AE96" s="154"/>
      <c r="AF96" s="154"/>
      <c r="AG96" s="154"/>
      <c r="AH96" s="154"/>
      <c r="AI96" s="154"/>
      <c r="AJ96" s="154"/>
      <c r="AK96" s="154"/>
      <c r="AL96" s="154"/>
      <c r="AM96" s="154"/>
      <c r="AN96" s="154"/>
      <c r="AO96" s="154"/>
      <c r="AP96" s="154"/>
      <c r="AQ96" s="154"/>
      <c r="AR96" s="154"/>
      <c r="AS96" s="154"/>
      <c r="AT96" s="154"/>
      <c r="AU96" s="154"/>
      <c r="AV96" s="154"/>
      <c r="AW96" s="154"/>
      <c r="AX96" s="154"/>
      <c r="AY96" s="154"/>
      <c r="AZ96" s="154"/>
      <c r="BA96" s="154"/>
      <c r="BB96" s="154"/>
      <c r="BC96" s="154"/>
      <c r="BD96" s="154"/>
      <c r="BE96" s="154"/>
      <c r="BF96" s="154"/>
      <c r="BG96" s="154"/>
      <c r="BH96" s="154"/>
      <c r="BI96" s="154"/>
      <c r="BJ96" s="154"/>
      <c r="BK96" s="154"/>
      <c r="BL96" s="154"/>
      <c r="BM96" s="154"/>
      <c r="BN96" s="154"/>
      <c r="BO96" s="154"/>
      <c r="BP96" s="154"/>
      <c r="BQ96" s="154"/>
      <c r="BR96" s="154"/>
      <c r="BS96" s="154"/>
      <c r="BT96" s="154"/>
      <c r="BU96" s="154"/>
      <c r="BV96" s="154"/>
      <c r="BW96" s="154"/>
      <c r="BX96" s="154"/>
      <c r="BY96" s="154"/>
      <c r="BZ96" s="154"/>
      <c r="CA96" s="154"/>
      <c r="CB96" s="154"/>
      <c r="CC96" s="154"/>
      <c r="CD96" s="154"/>
      <c r="CE96" s="154"/>
      <c r="CF96" s="154"/>
      <c r="CG96" s="154"/>
      <c r="CH96" s="154"/>
      <c r="CI96" s="154"/>
      <c r="CJ96" s="154"/>
      <c r="CK96" s="154"/>
      <c r="CL96" s="154"/>
      <c r="CM96" s="154"/>
      <c r="CN96" s="154"/>
      <c r="CO96" s="154"/>
      <c r="CP96" s="154"/>
      <c r="CQ96" s="154"/>
      <c r="CR96" s="154"/>
      <c r="CS96" s="154"/>
      <c r="CT96" s="154"/>
      <c r="CU96" s="154"/>
      <c r="CV96" s="154"/>
      <c r="CW96" s="154"/>
      <c r="CX96" s="154"/>
      <c r="CY96" s="154"/>
      <c r="CZ96" s="154"/>
      <c r="DA96" s="154"/>
      <c r="DB96" s="154"/>
      <c r="DC96" s="154"/>
      <c r="DD96" s="154"/>
      <c r="DE96" s="154"/>
      <c r="DF96" s="154"/>
      <c r="DG96" s="154"/>
      <c r="DH96" s="154"/>
      <c r="DI96" s="154"/>
      <c r="DJ96" s="154"/>
      <c r="DK96" s="154"/>
      <c r="DL96" s="154"/>
      <c r="DM96" s="154"/>
      <c r="DN96" s="154"/>
      <c r="DO96" s="154"/>
      <c r="DP96" s="154"/>
      <c r="DQ96" s="154"/>
      <c r="DR96" s="154"/>
      <c r="DS96" s="154"/>
      <c r="DT96" s="154"/>
      <c r="DU96" s="154"/>
      <c r="DV96" s="154"/>
      <c r="DW96" s="154"/>
      <c r="DX96" s="154"/>
      <c r="DY96" s="154"/>
      <c r="DZ96" s="154"/>
      <c r="EA96" s="154"/>
      <c r="EB96" s="154"/>
      <c r="EC96" s="154"/>
      <c r="ED96" s="154"/>
      <c r="EE96" s="154"/>
      <c r="EF96" s="154"/>
      <c r="EG96" s="154"/>
      <c r="EH96" s="154"/>
      <c r="EI96" s="154"/>
      <c r="EJ96" s="154"/>
      <c r="EK96" s="154"/>
      <c r="EL96" s="154"/>
      <c r="EM96" s="154"/>
      <c r="EN96" s="154"/>
      <c r="EO96" s="154"/>
      <c r="EP96" s="154"/>
      <c r="EQ96" s="154"/>
      <c r="ER96" s="154"/>
      <c r="ES96" s="154"/>
      <c r="ET96" s="154"/>
      <c r="EU96" s="154"/>
      <c r="EV96" s="154"/>
      <c r="EW96" s="154"/>
      <c r="EX96" s="154"/>
      <c r="EY96" s="154"/>
      <c r="EZ96" s="154"/>
      <c r="FA96" s="154"/>
      <c r="FB96" s="154"/>
      <c r="FC96" s="154"/>
      <c r="FD96" s="154"/>
      <c r="FE96" s="154"/>
      <c r="FF96" s="154"/>
      <c r="FG96" s="154"/>
      <c r="FH96" s="154"/>
      <c r="FI96" s="154"/>
      <c r="FJ96" s="154"/>
      <c r="FK96" s="154"/>
      <c r="FL96" s="154"/>
      <c r="FM96" s="154"/>
      <c r="FN96" s="154"/>
      <c r="FO96" s="154"/>
      <c r="FP96" s="154"/>
      <c r="FQ96" s="154"/>
      <c r="FR96" s="154"/>
      <c r="FS96" s="154"/>
      <c r="FT96" s="154"/>
      <c r="FU96" s="154"/>
      <c r="FV96" s="154"/>
      <c r="FW96" s="154"/>
      <c r="FX96" s="154"/>
      <c r="FY96" s="154"/>
      <c r="FZ96" s="154"/>
      <c r="GA96" s="154"/>
      <c r="GB96" s="154"/>
      <c r="GC96" s="154"/>
      <c r="GD96" s="154"/>
      <c r="GE96" s="154"/>
      <c r="GF96" s="154"/>
      <c r="GG96" s="154"/>
      <c r="GH96" s="154"/>
      <c r="GI96" s="154"/>
      <c r="GJ96" s="154"/>
      <c r="GK96" s="154"/>
      <c r="GL96" s="154"/>
      <c r="GM96" s="154"/>
      <c r="GN96" s="154"/>
      <c r="GO96" s="154"/>
      <c r="GP96" s="154"/>
      <c r="GQ96" s="154"/>
      <c r="GR96" s="154"/>
      <c r="GS96" s="154"/>
      <c r="GT96" s="154"/>
      <c r="GU96" s="154"/>
      <c r="GV96" s="154"/>
      <c r="GW96" s="154"/>
      <c r="GX96" s="154"/>
      <c r="GY96" s="154"/>
      <c r="GZ96" s="154"/>
      <c r="HA96" s="154"/>
      <c r="HB96" s="154"/>
      <c r="HC96" s="154"/>
      <c r="HD96" s="154"/>
      <c r="HE96" s="154"/>
      <c r="HF96" s="154"/>
      <c r="HG96" s="154"/>
      <c r="HH96" s="154"/>
      <c r="HI96" s="154"/>
      <c r="HJ96" s="154"/>
      <c r="HK96" s="154"/>
      <c r="HL96" s="154"/>
      <c r="HM96" s="154"/>
      <c r="HN96" s="154"/>
      <c r="HO96" s="154"/>
      <c r="HP96" s="154"/>
      <c r="HQ96" s="154"/>
      <c r="HR96" s="154"/>
      <c r="HS96" s="154"/>
      <c r="HT96" s="154"/>
      <c r="HU96" s="154"/>
      <c r="HV96" s="154"/>
      <c r="HW96" s="154"/>
      <c r="HX96" s="154"/>
    </row>
    <row r="97" spans="1:232" s="153" customFormat="1" ht="15.95" customHeight="1" x14ac:dyDescent="0.2">
      <c r="A97" s="160" t="s">
        <v>55</v>
      </c>
      <c r="B97" s="158">
        <v>4</v>
      </c>
      <c r="C97" s="162"/>
      <c r="D97" s="163"/>
      <c r="E97" s="205"/>
      <c r="F97" s="204">
        <f>F98+F131</f>
        <v>50803.799999999996</v>
      </c>
      <c r="G97" s="204">
        <f>G98+G131</f>
        <v>46144.999999999993</v>
      </c>
      <c r="H97" s="283">
        <f t="shared" si="13"/>
        <v>0.90829819816627888</v>
      </c>
      <c r="L97" s="154"/>
      <c r="M97" s="154"/>
      <c r="N97" s="154"/>
      <c r="O97" s="154"/>
      <c r="P97" s="154"/>
      <c r="Q97" s="154"/>
      <c r="R97" s="154"/>
      <c r="S97" s="154"/>
      <c r="T97" s="154"/>
      <c r="U97" s="154"/>
      <c r="V97" s="154"/>
      <c r="W97" s="154"/>
      <c r="X97" s="154"/>
      <c r="Y97" s="154"/>
      <c r="Z97" s="154"/>
      <c r="AA97" s="154"/>
      <c r="AB97" s="154"/>
      <c r="AC97" s="154"/>
      <c r="AD97" s="154"/>
      <c r="AE97" s="154"/>
      <c r="AF97" s="154"/>
      <c r="AG97" s="154"/>
      <c r="AH97" s="154"/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154"/>
      <c r="AV97" s="154"/>
      <c r="AW97" s="154"/>
      <c r="AX97" s="154"/>
      <c r="AY97" s="154"/>
      <c r="AZ97" s="154"/>
      <c r="BA97" s="154"/>
      <c r="BB97" s="154"/>
      <c r="BC97" s="154"/>
      <c r="BD97" s="154"/>
      <c r="BE97" s="154"/>
      <c r="BF97" s="154"/>
      <c r="BG97" s="154"/>
      <c r="BH97" s="154"/>
      <c r="BI97" s="154"/>
      <c r="BJ97" s="154"/>
      <c r="BK97" s="154"/>
      <c r="BL97" s="154"/>
      <c r="BM97" s="154"/>
      <c r="BN97" s="154"/>
      <c r="BO97" s="154"/>
      <c r="BP97" s="154"/>
      <c r="BQ97" s="154"/>
      <c r="BR97" s="154"/>
      <c r="BS97" s="154"/>
      <c r="BT97" s="154"/>
      <c r="BU97" s="154"/>
      <c r="BV97" s="154"/>
      <c r="BW97" s="154"/>
      <c r="BX97" s="154"/>
      <c r="BY97" s="154"/>
      <c r="BZ97" s="154"/>
      <c r="CA97" s="154"/>
      <c r="CB97" s="154"/>
      <c r="CC97" s="154"/>
      <c r="CD97" s="154"/>
      <c r="CE97" s="154"/>
      <c r="CF97" s="154"/>
      <c r="CG97" s="154"/>
      <c r="CH97" s="154"/>
      <c r="CI97" s="154"/>
      <c r="CJ97" s="154"/>
      <c r="CK97" s="154"/>
      <c r="CL97" s="154"/>
      <c r="CM97" s="154"/>
      <c r="CN97" s="154"/>
      <c r="CO97" s="154"/>
      <c r="CP97" s="154"/>
      <c r="CQ97" s="154"/>
      <c r="CR97" s="154"/>
      <c r="CS97" s="154"/>
      <c r="CT97" s="154"/>
      <c r="CU97" s="154"/>
      <c r="CV97" s="154"/>
      <c r="CW97" s="154"/>
      <c r="CX97" s="154"/>
      <c r="CY97" s="154"/>
      <c r="CZ97" s="154"/>
      <c r="DA97" s="154"/>
      <c r="DB97" s="154"/>
      <c r="DC97" s="154"/>
      <c r="DD97" s="154"/>
      <c r="DE97" s="154"/>
      <c r="DF97" s="154"/>
      <c r="DG97" s="154"/>
      <c r="DH97" s="154"/>
      <c r="DI97" s="154"/>
      <c r="DJ97" s="154"/>
      <c r="DK97" s="154"/>
      <c r="DL97" s="154"/>
      <c r="DM97" s="154"/>
      <c r="DN97" s="154"/>
      <c r="DO97" s="154"/>
      <c r="DP97" s="154"/>
      <c r="DQ97" s="154"/>
      <c r="DR97" s="154"/>
      <c r="DS97" s="154"/>
      <c r="DT97" s="154"/>
      <c r="DU97" s="154"/>
      <c r="DV97" s="154"/>
      <c r="DW97" s="154"/>
      <c r="DX97" s="154"/>
      <c r="DY97" s="154"/>
      <c r="DZ97" s="154"/>
      <c r="EA97" s="154"/>
      <c r="EB97" s="154"/>
      <c r="EC97" s="154"/>
      <c r="ED97" s="154"/>
      <c r="EE97" s="154"/>
      <c r="EF97" s="154"/>
      <c r="EG97" s="154"/>
      <c r="EH97" s="154"/>
      <c r="EI97" s="154"/>
      <c r="EJ97" s="154"/>
      <c r="EK97" s="154"/>
      <c r="EL97" s="154"/>
      <c r="EM97" s="154"/>
      <c r="EN97" s="154"/>
      <c r="EO97" s="154"/>
      <c r="EP97" s="154"/>
      <c r="EQ97" s="154"/>
      <c r="ER97" s="154"/>
      <c r="ES97" s="154"/>
      <c r="ET97" s="154"/>
      <c r="EU97" s="154"/>
      <c r="EV97" s="154"/>
      <c r="EW97" s="154"/>
      <c r="EX97" s="154"/>
      <c r="EY97" s="154"/>
      <c r="EZ97" s="154"/>
      <c r="FA97" s="154"/>
      <c r="FB97" s="154"/>
      <c r="FC97" s="154"/>
      <c r="FD97" s="154"/>
      <c r="FE97" s="154"/>
      <c r="FF97" s="154"/>
      <c r="FG97" s="154"/>
      <c r="FH97" s="154"/>
      <c r="FI97" s="154"/>
      <c r="FJ97" s="154"/>
      <c r="FK97" s="154"/>
      <c r="FL97" s="154"/>
      <c r="FM97" s="154"/>
      <c r="FN97" s="154"/>
      <c r="FO97" s="154"/>
      <c r="FP97" s="154"/>
      <c r="FQ97" s="154"/>
      <c r="FR97" s="154"/>
      <c r="FS97" s="154"/>
      <c r="FT97" s="154"/>
      <c r="FU97" s="154"/>
      <c r="FV97" s="154"/>
      <c r="FW97" s="154"/>
      <c r="FX97" s="154"/>
      <c r="FY97" s="154"/>
      <c r="FZ97" s="154"/>
      <c r="GA97" s="154"/>
      <c r="GB97" s="154"/>
      <c r="GC97" s="154"/>
      <c r="GD97" s="154"/>
      <c r="GE97" s="154"/>
      <c r="GF97" s="154"/>
      <c r="GG97" s="154"/>
      <c r="GH97" s="154"/>
      <c r="GI97" s="154"/>
      <c r="GJ97" s="154"/>
      <c r="GK97" s="154"/>
      <c r="GL97" s="154"/>
      <c r="GM97" s="154"/>
      <c r="GN97" s="154"/>
      <c r="GO97" s="154"/>
      <c r="GP97" s="154"/>
      <c r="GQ97" s="154"/>
      <c r="GR97" s="154"/>
      <c r="GS97" s="154"/>
      <c r="GT97" s="154"/>
      <c r="GU97" s="154"/>
      <c r="GV97" s="154"/>
      <c r="GW97" s="154"/>
      <c r="GX97" s="154"/>
      <c r="GY97" s="154"/>
      <c r="GZ97" s="154"/>
      <c r="HA97" s="154"/>
      <c r="HB97" s="154"/>
      <c r="HC97" s="154"/>
      <c r="HD97" s="154"/>
      <c r="HE97" s="154"/>
      <c r="HF97" s="154"/>
      <c r="HG97" s="154"/>
      <c r="HH97" s="154"/>
      <c r="HI97" s="154"/>
      <c r="HJ97" s="154"/>
      <c r="HK97" s="154"/>
      <c r="HL97" s="154"/>
      <c r="HM97" s="154"/>
      <c r="HN97" s="154"/>
      <c r="HO97" s="154"/>
      <c r="HP97" s="154"/>
      <c r="HQ97" s="154"/>
      <c r="HR97" s="154"/>
      <c r="HS97" s="154"/>
      <c r="HT97" s="154"/>
      <c r="HU97" s="154"/>
      <c r="HV97" s="154"/>
      <c r="HW97" s="154"/>
      <c r="HX97" s="154"/>
    </row>
    <row r="98" spans="1:232" s="153" customFormat="1" ht="15.75" x14ac:dyDescent="0.2">
      <c r="A98" s="160" t="s">
        <v>56</v>
      </c>
      <c r="B98" s="158">
        <v>4</v>
      </c>
      <c r="C98" s="158">
        <v>9</v>
      </c>
      <c r="D98" s="159" t="s">
        <v>7</v>
      </c>
      <c r="E98" s="203" t="s">
        <v>7</v>
      </c>
      <c r="F98" s="204">
        <f>F99+F114+F118</f>
        <v>50530.999999999993</v>
      </c>
      <c r="G98" s="204">
        <f>G99+G114+G118</f>
        <v>46144.999999999993</v>
      </c>
      <c r="H98" s="283">
        <f t="shared" si="13"/>
        <v>0.91320179691674419</v>
      </c>
      <c r="L98" s="154"/>
      <c r="M98" s="154"/>
      <c r="N98" s="154"/>
      <c r="O98" s="154"/>
      <c r="P98" s="154"/>
      <c r="Q98" s="154"/>
      <c r="R98" s="154"/>
      <c r="S98" s="154"/>
      <c r="T98" s="154"/>
      <c r="U98" s="154"/>
      <c r="V98" s="154"/>
      <c r="W98" s="154"/>
      <c r="X98" s="154"/>
      <c r="Y98" s="154"/>
      <c r="Z98" s="154"/>
      <c r="AA98" s="154"/>
      <c r="AB98" s="154"/>
      <c r="AC98" s="154"/>
      <c r="AD98" s="154"/>
      <c r="AE98" s="154"/>
      <c r="AF98" s="154"/>
      <c r="AG98" s="154"/>
      <c r="AH98" s="154"/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154"/>
      <c r="AV98" s="154"/>
      <c r="AW98" s="154"/>
      <c r="AX98" s="154"/>
      <c r="AY98" s="154"/>
      <c r="AZ98" s="154"/>
      <c r="BA98" s="154"/>
      <c r="BB98" s="154"/>
      <c r="BC98" s="154"/>
      <c r="BD98" s="154"/>
      <c r="BE98" s="154"/>
      <c r="BF98" s="154"/>
      <c r="BG98" s="154"/>
      <c r="BH98" s="154"/>
      <c r="BI98" s="154"/>
      <c r="BJ98" s="154"/>
      <c r="BK98" s="154"/>
      <c r="BL98" s="154"/>
      <c r="BM98" s="154"/>
      <c r="BN98" s="154"/>
      <c r="BO98" s="154"/>
      <c r="BP98" s="154"/>
      <c r="BQ98" s="154"/>
      <c r="BR98" s="154"/>
      <c r="BS98" s="154"/>
      <c r="BT98" s="154"/>
      <c r="BU98" s="154"/>
      <c r="BV98" s="154"/>
      <c r="BW98" s="154"/>
      <c r="BX98" s="154"/>
      <c r="BY98" s="154"/>
      <c r="BZ98" s="154"/>
      <c r="CA98" s="154"/>
      <c r="CB98" s="154"/>
      <c r="CC98" s="154"/>
      <c r="CD98" s="154"/>
      <c r="CE98" s="154"/>
      <c r="CF98" s="154"/>
      <c r="CG98" s="154"/>
      <c r="CH98" s="154"/>
      <c r="CI98" s="154"/>
      <c r="CJ98" s="154"/>
      <c r="CK98" s="154"/>
      <c r="CL98" s="154"/>
      <c r="CM98" s="154"/>
      <c r="CN98" s="154"/>
      <c r="CO98" s="154"/>
      <c r="CP98" s="154"/>
      <c r="CQ98" s="154"/>
      <c r="CR98" s="154"/>
      <c r="CS98" s="154"/>
      <c r="CT98" s="154"/>
      <c r="CU98" s="154"/>
      <c r="CV98" s="154"/>
      <c r="CW98" s="154"/>
      <c r="CX98" s="154"/>
      <c r="CY98" s="154"/>
      <c r="CZ98" s="154"/>
      <c r="DA98" s="154"/>
      <c r="DB98" s="154"/>
      <c r="DC98" s="154"/>
      <c r="DD98" s="154"/>
      <c r="DE98" s="154"/>
      <c r="DF98" s="154"/>
      <c r="DG98" s="154"/>
      <c r="DH98" s="154"/>
      <c r="DI98" s="154"/>
      <c r="DJ98" s="154"/>
      <c r="DK98" s="154"/>
      <c r="DL98" s="154"/>
      <c r="DM98" s="154"/>
      <c r="DN98" s="154"/>
      <c r="DO98" s="154"/>
      <c r="DP98" s="154"/>
      <c r="DQ98" s="154"/>
      <c r="DR98" s="154"/>
      <c r="DS98" s="154"/>
      <c r="DT98" s="154"/>
      <c r="DU98" s="154"/>
      <c r="DV98" s="154"/>
      <c r="DW98" s="154"/>
      <c r="DX98" s="154"/>
      <c r="DY98" s="154"/>
      <c r="DZ98" s="154"/>
      <c r="EA98" s="154"/>
      <c r="EB98" s="154"/>
      <c r="EC98" s="154"/>
      <c r="ED98" s="154"/>
      <c r="EE98" s="154"/>
      <c r="EF98" s="154"/>
      <c r="EG98" s="154"/>
      <c r="EH98" s="154"/>
      <c r="EI98" s="154"/>
      <c r="EJ98" s="154"/>
      <c r="EK98" s="154"/>
      <c r="EL98" s="154"/>
      <c r="EM98" s="154"/>
      <c r="EN98" s="154"/>
      <c r="EO98" s="154"/>
      <c r="EP98" s="154"/>
      <c r="EQ98" s="154"/>
      <c r="ER98" s="154"/>
      <c r="ES98" s="154"/>
      <c r="ET98" s="154"/>
      <c r="EU98" s="154"/>
      <c r="EV98" s="154"/>
      <c r="EW98" s="154"/>
      <c r="EX98" s="154"/>
      <c r="EY98" s="154"/>
      <c r="EZ98" s="154"/>
      <c r="FA98" s="154"/>
      <c r="FB98" s="154"/>
      <c r="FC98" s="154"/>
      <c r="FD98" s="154"/>
      <c r="FE98" s="154"/>
      <c r="FF98" s="154"/>
      <c r="FG98" s="154"/>
      <c r="FH98" s="154"/>
      <c r="FI98" s="154"/>
      <c r="FJ98" s="154"/>
      <c r="FK98" s="154"/>
      <c r="FL98" s="154"/>
      <c r="FM98" s="154"/>
      <c r="FN98" s="154"/>
      <c r="FO98" s="154"/>
      <c r="FP98" s="154"/>
      <c r="FQ98" s="154"/>
      <c r="FR98" s="154"/>
      <c r="FS98" s="154"/>
      <c r="FT98" s="154"/>
      <c r="FU98" s="154"/>
      <c r="FV98" s="154"/>
      <c r="FW98" s="154"/>
      <c r="FX98" s="154"/>
      <c r="FY98" s="154"/>
      <c r="FZ98" s="154"/>
      <c r="GA98" s="154"/>
      <c r="GB98" s="154"/>
      <c r="GC98" s="154"/>
      <c r="GD98" s="154"/>
      <c r="GE98" s="154"/>
      <c r="GF98" s="154"/>
      <c r="GG98" s="154"/>
      <c r="GH98" s="154"/>
      <c r="GI98" s="154"/>
      <c r="GJ98" s="154"/>
      <c r="GK98" s="154"/>
      <c r="GL98" s="154"/>
      <c r="GM98" s="154"/>
      <c r="GN98" s="154"/>
      <c r="GO98" s="154"/>
      <c r="GP98" s="154"/>
      <c r="GQ98" s="154"/>
      <c r="GR98" s="154"/>
      <c r="GS98" s="154"/>
      <c r="GT98" s="154"/>
      <c r="GU98" s="154"/>
      <c r="GV98" s="154"/>
      <c r="GW98" s="154"/>
      <c r="GX98" s="154"/>
      <c r="GY98" s="154"/>
      <c r="GZ98" s="154"/>
      <c r="HA98" s="154"/>
      <c r="HB98" s="154"/>
      <c r="HC98" s="154"/>
      <c r="HD98" s="154"/>
      <c r="HE98" s="154"/>
      <c r="HF98" s="154"/>
      <c r="HG98" s="154"/>
      <c r="HH98" s="154"/>
      <c r="HI98" s="154"/>
      <c r="HJ98" s="154"/>
      <c r="HK98" s="154"/>
      <c r="HL98" s="154"/>
      <c r="HM98" s="154"/>
      <c r="HN98" s="154"/>
      <c r="HO98" s="154"/>
      <c r="HP98" s="154"/>
      <c r="HQ98" s="154"/>
      <c r="HR98" s="154"/>
      <c r="HS98" s="154"/>
      <c r="HT98" s="154"/>
      <c r="HU98" s="154"/>
      <c r="HV98" s="154"/>
      <c r="HW98" s="154"/>
      <c r="HX98" s="154"/>
    </row>
    <row r="99" spans="1:232" s="153" customFormat="1" ht="47.25" x14ac:dyDescent="0.2">
      <c r="A99" s="160" t="s">
        <v>392</v>
      </c>
      <c r="B99" s="158">
        <v>4</v>
      </c>
      <c r="C99" s="158">
        <v>9</v>
      </c>
      <c r="D99" s="159" t="s">
        <v>57</v>
      </c>
      <c r="E99" s="203"/>
      <c r="F99" s="204">
        <f>F100+F103+F106</f>
        <v>49636.399999999994</v>
      </c>
      <c r="G99" s="204">
        <f>G100+G103+G106</f>
        <v>45250.399999999994</v>
      </c>
      <c r="H99" s="283">
        <f t="shared" si="13"/>
        <v>0.91163742737184805</v>
      </c>
      <c r="L99" s="154"/>
      <c r="M99" s="154"/>
      <c r="N99" s="154"/>
      <c r="O99" s="154"/>
      <c r="P99" s="154"/>
      <c r="Q99" s="154"/>
      <c r="R99" s="154"/>
      <c r="S99" s="154"/>
      <c r="T99" s="154"/>
      <c r="U99" s="154"/>
      <c r="V99" s="154"/>
      <c r="W99" s="154"/>
      <c r="X99" s="154"/>
      <c r="Y99" s="154"/>
      <c r="Z99" s="154"/>
      <c r="AA99" s="154"/>
      <c r="AB99" s="154"/>
      <c r="AC99" s="154"/>
      <c r="AD99" s="154"/>
      <c r="AE99" s="154"/>
      <c r="AF99" s="154"/>
      <c r="AG99" s="154"/>
      <c r="AH99" s="154"/>
      <c r="AI99" s="154"/>
      <c r="AJ99" s="154"/>
      <c r="AK99" s="154"/>
      <c r="AL99" s="154"/>
      <c r="AM99" s="154"/>
      <c r="AN99" s="154"/>
      <c r="AO99" s="154"/>
      <c r="AP99" s="154"/>
      <c r="AQ99" s="154"/>
      <c r="AR99" s="154"/>
      <c r="AS99" s="154"/>
      <c r="AT99" s="154"/>
      <c r="AU99" s="154"/>
      <c r="AV99" s="154"/>
      <c r="AW99" s="154"/>
      <c r="AX99" s="154"/>
      <c r="AY99" s="154"/>
      <c r="AZ99" s="154"/>
      <c r="BA99" s="154"/>
      <c r="BB99" s="154"/>
      <c r="BC99" s="154"/>
      <c r="BD99" s="154"/>
      <c r="BE99" s="154"/>
      <c r="BF99" s="154"/>
      <c r="BG99" s="154"/>
      <c r="BH99" s="154"/>
      <c r="BI99" s="154"/>
      <c r="BJ99" s="154"/>
      <c r="BK99" s="154"/>
      <c r="BL99" s="154"/>
      <c r="BM99" s="154"/>
      <c r="BN99" s="154"/>
      <c r="BO99" s="154"/>
      <c r="BP99" s="154"/>
      <c r="BQ99" s="154"/>
      <c r="BR99" s="154"/>
      <c r="BS99" s="154"/>
      <c r="BT99" s="154"/>
      <c r="BU99" s="154"/>
      <c r="BV99" s="154"/>
      <c r="BW99" s="154"/>
      <c r="BX99" s="154"/>
      <c r="BY99" s="154"/>
      <c r="BZ99" s="154"/>
      <c r="CA99" s="154"/>
      <c r="CB99" s="154"/>
      <c r="CC99" s="154"/>
      <c r="CD99" s="154"/>
      <c r="CE99" s="154"/>
      <c r="CF99" s="154"/>
      <c r="CG99" s="154"/>
      <c r="CH99" s="154"/>
      <c r="CI99" s="154"/>
      <c r="CJ99" s="154"/>
      <c r="CK99" s="154"/>
      <c r="CL99" s="154"/>
      <c r="CM99" s="154"/>
      <c r="CN99" s="154"/>
      <c r="CO99" s="154"/>
      <c r="CP99" s="154"/>
      <c r="CQ99" s="154"/>
      <c r="CR99" s="154"/>
      <c r="CS99" s="154"/>
      <c r="CT99" s="154"/>
      <c r="CU99" s="154"/>
      <c r="CV99" s="154"/>
      <c r="CW99" s="154"/>
      <c r="CX99" s="154"/>
      <c r="CY99" s="154"/>
      <c r="CZ99" s="154"/>
      <c r="DA99" s="154"/>
      <c r="DB99" s="154"/>
      <c r="DC99" s="154"/>
      <c r="DD99" s="154"/>
      <c r="DE99" s="154"/>
      <c r="DF99" s="154"/>
      <c r="DG99" s="154"/>
      <c r="DH99" s="154"/>
      <c r="DI99" s="154"/>
      <c r="DJ99" s="154"/>
      <c r="DK99" s="154"/>
      <c r="DL99" s="154"/>
      <c r="DM99" s="154"/>
      <c r="DN99" s="154"/>
      <c r="DO99" s="154"/>
      <c r="DP99" s="154"/>
      <c r="DQ99" s="154"/>
      <c r="DR99" s="154"/>
      <c r="DS99" s="154"/>
      <c r="DT99" s="154"/>
      <c r="DU99" s="154"/>
      <c r="DV99" s="154"/>
      <c r="DW99" s="154"/>
      <c r="DX99" s="154"/>
      <c r="DY99" s="154"/>
      <c r="DZ99" s="154"/>
      <c r="EA99" s="154"/>
      <c r="EB99" s="154"/>
      <c r="EC99" s="154"/>
      <c r="ED99" s="154"/>
      <c r="EE99" s="154"/>
      <c r="EF99" s="154"/>
      <c r="EG99" s="154"/>
      <c r="EH99" s="154"/>
      <c r="EI99" s="154"/>
      <c r="EJ99" s="154"/>
      <c r="EK99" s="154"/>
      <c r="EL99" s="154"/>
      <c r="EM99" s="154"/>
      <c r="EN99" s="154"/>
      <c r="EO99" s="154"/>
      <c r="EP99" s="154"/>
      <c r="EQ99" s="154"/>
      <c r="ER99" s="154"/>
      <c r="ES99" s="154"/>
      <c r="ET99" s="154"/>
      <c r="EU99" s="154"/>
      <c r="EV99" s="154"/>
      <c r="EW99" s="154"/>
      <c r="EX99" s="154"/>
      <c r="EY99" s="154"/>
      <c r="EZ99" s="154"/>
      <c r="FA99" s="154"/>
      <c r="FB99" s="154"/>
      <c r="FC99" s="154"/>
      <c r="FD99" s="154"/>
      <c r="FE99" s="154"/>
      <c r="FF99" s="154"/>
      <c r="FG99" s="154"/>
      <c r="FH99" s="154"/>
      <c r="FI99" s="154"/>
      <c r="FJ99" s="154"/>
      <c r="FK99" s="154"/>
      <c r="FL99" s="154"/>
      <c r="FM99" s="154"/>
      <c r="FN99" s="154"/>
      <c r="FO99" s="154"/>
      <c r="FP99" s="154"/>
      <c r="FQ99" s="154"/>
      <c r="FR99" s="154"/>
      <c r="FS99" s="154"/>
      <c r="FT99" s="154"/>
      <c r="FU99" s="154"/>
      <c r="FV99" s="154"/>
      <c r="FW99" s="154"/>
      <c r="FX99" s="154"/>
      <c r="FY99" s="154"/>
      <c r="FZ99" s="154"/>
      <c r="GA99" s="154"/>
      <c r="GB99" s="154"/>
      <c r="GC99" s="154"/>
      <c r="GD99" s="154"/>
      <c r="GE99" s="154"/>
      <c r="GF99" s="154"/>
      <c r="GG99" s="154"/>
      <c r="GH99" s="154"/>
      <c r="GI99" s="154"/>
      <c r="GJ99" s="154"/>
      <c r="GK99" s="154"/>
      <c r="GL99" s="154"/>
      <c r="GM99" s="154"/>
      <c r="GN99" s="154"/>
      <c r="GO99" s="154"/>
      <c r="GP99" s="154"/>
      <c r="GQ99" s="154"/>
      <c r="GR99" s="154"/>
      <c r="GS99" s="154"/>
      <c r="GT99" s="154"/>
      <c r="GU99" s="154"/>
      <c r="GV99" s="154"/>
      <c r="GW99" s="154"/>
      <c r="GX99" s="154"/>
      <c r="GY99" s="154"/>
      <c r="GZ99" s="154"/>
      <c r="HA99" s="154"/>
      <c r="HB99" s="154"/>
      <c r="HC99" s="154"/>
      <c r="HD99" s="154"/>
      <c r="HE99" s="154"/>
      <c r="HF99" s="154"/>
      <c r="HG99" s="154"/>
      <c r="HH99" s="154"/>
      <c r="HI99" s="154"/>
      <c r="HJ99" s="154"/>
      <c r="HK99" s="154"/>
      <c r="HL99" s="154"/>
      <c r="HM99" s="154"/>
      <c r="HN99" s="154"/>
      <c r="HO99" s="154"/>
      <c r="HP99" s="154"/>
      <c r="HQ99" s="154"/>
      <c r="HR99" s="154"/>
      <c r="HS99" s="154"/>
      <c r="HT99" s="154"/>
      <c r="HU99" s="154"/>
      <c r="HV99" s="154"/>
      <c r="HW99" s="154"/>
      <c r="HX99" s="154"/>
    </row>
    <row r="100" spans="1:232" s="153" customFormat="1" ht="126" x14ac:dyDescent="0.2">
      <c r="A100" s="160" t="s">
        <v>369</v>
      </c>
      <c r="B100" s="158">
        <v>4</v>
      </c>
      <c r="C100" s="158">
        <v>9</v>
      </c>
      <c r="D100" s="159" t="s">
        <v>264</v>
      </c>
      <c r="E100" s="203"/>
      <c r="F100" s="204">
        <f>F101</f>
        <v>36000</v>
      </c>
      <c r="G100" s="204">
        <f t="shared" ref="F100:G101" si="19">G101</f>
        <v>31657.599999999999</v>
      </c>
      <c r="H100" s="283">
        <f t="shared" si="13"/>
        <v>0.8793777777777777</v>
      </c>
      <c r="L100" s="154"/>
      <c r="M100" s="154"/>
      <c r="N100" s="154"/>
      <c r="O100" s="154"/>
      <c r="P100" s="154"/>
      <c r="Q100" s="154"/>
      <c r="R100" s="154"/>
      <c r="S100" s="154"/>
      <c r="T100" s="154"/>
      <c r="U100" s="154"/>
      <c r="V100" s="154"/>
      <c r="W100" s="154"/>
      <c r="X100" s="154"/>
      <c r="Y100" s="154"/>
      <c r="Z100" s="154"/>
      <c r="AA100" s="154"/>
      <c r="AB100" s="154"/>
      <c r="AC100" s="154"/>
      <c r="AD100" s="154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154"/>
      <c r="AV100" s="154"/>
      <c r="AW100" s="154"/>
      <c r="AX100" s="154"/>
      <c r="AY100" s="154"/>
      <c r="AZ100" s="154"/>
      <c r="BA100" s="154"/>
      <c r="BB100" s="154"/>
      <c r="BC100" s="154"/>
      <c r="BD100" s="154"/>
      <c r="BE100" s="154"/>
      <c r="BF100" s="154"/>
      <c r="BG100" s="154"/>
      <c r="BH100" s="154"/>
      <c r="BI100" s="154"/>
      <c r="BJ100" s="154"/>
      <c r="BK100" s="154"/>
      <c r="BL100" s="154"/>
      <c r="BM100" s="154"/>
      <c r="BN100" s="154"/>
      <c r="BO100" s="154"/>
      <c r="BP100" s="154"/>
      <c r="BQ100" s="154"/>
      <c r="BR100" s="154"/>
      <c r="BS100" s="154"/>
      <c r="BT100" s="154"/>
      <c r="BU100" s="154"/>
      <c r="BV100" s="154"/>
      <c r="BW100" s="154"/>
      <c r="BX100" s="154"/>
      <c r="BY100" s="154"/>
      <c r="BZ100" s="154"/>
      <c r="CA100" s="154"/>
      <c r="CB100" s="154"/>
      <c r="CC100" s="154"/>
      <c r="CD100" s="154"/>
      <c r="CE100" s="154"/>
      <c r="CF100" s="154"/>
      <c r="CG100" s="154"/>
      <c r="CH100" s="154"/>
      <c r="CI100" s="154"/>
      <c r="CJ100" s="154"/>
      <c r="CK100" s="154"/>
      <c r="CL100" s="154"/>
      <c r="CM100" s="154"/>
      <c r="CN100" s="154"/>
      <c r="CO100" s="154"/>
      <c r="CP100" s="154"/>
      <c r="CQ100" s="154"/>
      <c r="CR100" s="154"/>
      <c r="CS100" s="154"/>
      <c r="CT100" s="154"/>
      <c r="CU100" s="154"/>
      <c r="CV100" s="154"/>
      <c r="CW100" s="154"/>
      <c r="CX100" s="154"/>
      <c r="CY100" s="154"/>
      <c r="CZ100" s="154"/>
      <c r="DA100" s="154"/>
      <c r="DB100" s="154"/>
      <c r="DC100" s="154"/>
      <c r="DD100" s="154"/>
      <c r="DE100" s="154"/>
      <c r="DF100" s="154"/>
      <c r="DG100" s="154"/>
      <c r="DH100" s="154"/>
      <c r="DI100" s="154"/>
      <c r="DJ100" s="154"/>
      <c r="DK100" s="154"/>
      <c r="DL100" s="154"/>
      <c r="DM100" s="154"/>
      <c r="DN100" s="154"/>
      <c r="DO100" s="154"/>
      <c r="DP100" s="154"/>
      <c r="DQ100" s="154"/>
      <c r="DR100" s="154"/>
      <c r="DS100" s="154"/>
      <c r="DT100" s="154"/>
      <c r="DU100" s="154"/>
      <c r="DV100" s="154"/>
      <c r="DW100" s="154"/>
      <c r="DX100" s="154"/>
      <c r="DY100" s="154"/>
      <c r="DZ100" s="154"/>
      <c r="EA100" s="154"/>
      <c r="EB100" s="154"/>
      <c r="EC100" s="154"/>
      <c r="ED100" s="154"/>
      <c r="EE100" s="154"/>
      <c r="EF100" s="154"/>
      <c r="EG100" s="154"/>
      <c r="EH100" s="154"/>
      <c r="EI100" s="154"/>
      <c r="EJ100" s="154"/>
      <c r="EK100" s="154"/>
      <c r="EL100" s="154"/>
      <c r="EM100" s="154"/>
      <c r="EN100" s="154"/>
      <c r="EO100" s="154"/>
      <c r="EP100" s="154"/>
      <c r="EQ100" s="154"/>
      <c r="ER100" s="154"/>
      <c r="ES100" s="154"/>
      <c r="ET100" s="154"/>
      <c r="EU100" s="154"/>
      <c r="EV100" s="154"/>
      <c r="EW100" s="154"/>
      <c r="EX100" s="154"/>
      <c r="EY100" s="154"/>
      <c r="EZ100" s="154"/>
      <c r="FA100" s="154"/>
      <c r="FB100" s="154"/>
      <c r="FC100" s="154"/>
      <c r="FD100" s="154"/>
      <c r="FE100" s="154"/>
      <c r="FF100" s="154"/>
      <c r="FG100" s="154"/>
      <c r="FH100" s="154"/>
      <c r="FI100" s="154"/>
      <c r="FJ100" s="154"/>
      <c r="FK100" s="154"/>
      <c r="FL100" s="154"/>
      <c r="FM100" s="154"/>
      <c r="FN100" s="154"/>
      <c r="FO100" s="154"/>
      <c r="FP100" s="154"/>
      <c r="FQ100" s="154"/>
      <c r="FR100" s="154"/>
      <c r="FS100" s="154"/>
      <c r="FT100" s="154"/>
      <c r="FU100" s="154"/>
      <c r="FV100" s="154"/>
      <c r="FW100" s="154"/>
      <c r="FX100" s="154"/>
      <c r="FY100" s="154"/>
      <c r="FZ100" s="154"/>
      <c r="GA100" s="154"/>
      <c r="GB100" s="154"/>
      <c r="GC100" s="154"/>
      <c r="GD100" s="154"/>
      <c r="GE100" s="154"/>
      <c r="GF100" s="154"/>
      <c r="GG100" s="154"/>
      <c r="GH100" s="154"/>
      <c r="GI100" s="154"/>
      <c r="GJ100" s="154"/>
      <c r="GK100" s="154"/>
      <c r="GL100" s="154"/>
      <c r="GM100" s="154"/>
      <c r="GN100" s="154"/>
      <c r="GO100" s="154"/>
      <c r="GP100" s="154"/>
      <c r="GQ100" s="154"/>
      <c r="GR100" s="154"/>
      <c r="GS100" s="154"/>
      <c r="GT100" s="154"/>
      <c r="GU100" s="154"/>
      <c r="GV100" s="154"/>
      <c r="GW100" s="154"/>
      <c r="GX100" s="154"/>
      <c r="GY100" s="154"/>
      <c r="GZ100" s="154"/>
      <c r="HA100" s="154"/>
      <c r="HB100" s="154"/>
      <c r="HC100" s="154"/>
      <c r="HD100" s="154"/>
      <c r="HE100" s="154"/>
      <c r="HF100" s="154"/>
      <c r="HG100" s="154"/>
      <c r="HH100" s="154"/>
      <c r="HI100" s="154"/>
      <c r="HJ100" s="154"/>
      <c r="HK100" s="154"/>
      <c r="HL100" s="154"/>
      <c r="HM100" s="154"/>
      <c r="HN100" s="154"/>
      <c r="HO100" s="154"/>
      <c r="HP100" s="154"/>
      <c r="HQ100" s="154"/>
      <c r="HR100" s="154"/>
      <c r="HS100" s="154"/>
      <c r="HT100" s="154"/>
      <c r="HU100" s="154"/>
      <c r="HV100" s="154"/>
      <c r="HW100" s="154"/>
      <c r="HX100" s="154"/>
    </row>
    <row r="101" spans="1:232" s="153" customFormat="1" ht="31.5" x14ac:dyDescent="0.2">
      <c r="A101" s="161" t="s">
        <v>142</v>
      </c>
      <c r="B101" s="162">
        <v>4</v>
      </c>
      <c r="C101" s="162">
        <v>9</v>
      </c>
      <c r="D101" s="163" t="s">
        <v>264</v>
      </c>
      <c r="E101" s="205">
        <v>200</v>
      </c>
      <c r="F101" s="196">
        <f t="shared" si="19"/>
        <v>36000</v>
      </c>
      <c r="G101" s="196">
        <f t="shared" si="19"/>
        <v>31657.599999999999</v>
      </c>
      <c r="H101" s="283">
        <f t="shared" si="13"/>
        <v>0.8793777777777777</v>
      </c>
      <c r="L101" s="154"/>
      <c r="M101" s="154"/>
      <c r="N101" s="154"/>
      <c r="O101" s="154"/>
      <c r="P101" s="154"/>
      <c r="Q101" s="154"/>
      <c r="R101" s="154"/>
      <c r="S101" s="154"/>
      <c r="T101" s="154"/>
      <c r="U101" s="154"/>
      <c r="V101" s="154"/>
      <c r="W101" s="154"/>
      <c r="X101" s="154"/>
      <c r="Y101" s="154"/>
      <c r="Z101" s="154"/>
      <c r="AA101" s="154"/>
      <c r="AB101" s="154"/>
      <c r="AC101" s="154"/>
      <c r="AD101" s="154"/>
      <c r="AE101" s="154"/>
      <c r="AF101" s="154"/>
      <c r="AG101" s="154"/>
      <c r="AH101" s="154"/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154"/>
      <c r="AV101" s="154"/>
      <c r="AW101" s="154"/>
      <c r="AX101" s="154"/>
      <c r="AY101" s="154"/>
      <c r="AZ101" s="154"/>
      <c r="BA101" s="154"/>
      <c r="BB101" s="154"/>
      <c r="BC101" s="154"/>
      <c r="BD101" s="154"/>
      <c r="BE101" s="154"/>
      <c r="BF101" s="154"/>
      <c r="BG101" s="154"/>
      <c r="BH101" s="154"/>
      <c r="BI101" s="154"/>
      <c r="BJ101" s="154"/>
      <c r="BK101" s="154"/>
      <c r="BL101" s="154"/>
      <c r="BM101" s="154"/>
      <c r="BN101" s="154"/>
      <c r="BO101" s="154"/>
      <c r="BP101" s="154"/>
      <c r="BQ101" s="154"/>
      <c r="BR101" s="154"/>
      <c r="BS101" s="154"/>
      <c r="BT101" s="154"/>
      <c r="BU101" s="154"/>
      <c r="BV101" s="154"/>
      <c r="BW101" s="154"/>
      <c r="BX101" s="154"/>
      <c r="BY101" s="154"/>
      <c r="BZ101" s="154"/>
      <c r="CA101" s="154"/>
      <c r="CB101" s="154"/>
      <c r="CC101" s="154"/>
      <c r="CD101" s="154"/>
      <c r="CE101" s="154"/>
      <c r="CF101" s="154"/>
      <c r="CG101" s="154"/>
      <c r="CH101" s="154"/>
      <c r="CI101" s="154"/>
      <c r="CJ101" s="154"/>
      <c r="CK101" s="154"/>
      <c r="CL101" s="154"/>
      <c r="CM101" s="154"/>
      <c r="CN101" s="154"/>
      <c r="CO101" s="154"/>
      <c r="CP101" s="154"/>
      <c r="CQ101" s="154"/>
      <c r="CR101" s="154"/>
      <c r="CS101" s="154"/>
      <c r="CT101" s="154"/>
      <c r="CU101" s="154"/>
      <c r="CV101" s="154"/>
      <c r="CW101" s="154"/>
      <c r="CX101" s="154"/>
      <c r="CY101" s="154"/>
      <c r="CZ101" s="154"/>
      <c r="DA101" s="154"/>
      <c r="DB101" s="154"/>
      <c r="DC101" s="154"/>
      <c r="DD101" s="154"/>
      <c r="DE101" s="154"/>
      <c r="DF101" s="154"/>
      <c r="DG101" s="154"/>
      <c r="DH101" s="154"/>
      <c r="DI101" s="154"/>
      <c r="DJ101" s="154"/>
      <c r="DK101" s="154"/>
      <c r="DL101" s="154"/>
      <c r="DM101" s="154"/>
      <c r="DN101" s="154"/>
      <c r="DO101" s="154"/>
      <c r="DP101" s="154"/>
      <c r="DQ101" s="154"/>
      <c r="DR101" s="154"/>
      <c r="DS101" s="154"/>
      <c r="DT101" s="154"/>
      <c r="DU101" s="154"/>
      <c r="DV101" s="154"/>
      <c r="DW101" s="154"/>
      <c r="DX101" s="154"/>
      <c r="DY101" s="154"/>
      <c r="DZ101" s="154"/>
      <c r="EA101" s="154"/>
      <c r="EB101" s="154"/>
      <c r="EC101" s="154"/>
      <c r="ED101" s="154"/>
      <c r="EE101" s="154"/>
      <c r="EF101" s="154"/>
      <c r="EG101" s="154"/>
      <c r="EH101" s="154"/>
      <c r="EI101" s="154"/>
      <c r="EJ101" s="154"/>
      <c r="EK101" s="154"/>
      <c r="EL101" s="154"/>
      <c r="EM101" s="154"/>
      <c r="EN101" s="154"/>
      <c r="EO101" s="154"/>
      <c r="EP101" s="154"/>
      <c r="EQ101" s="154"/>
      <c r="ER101" s="154"/>
      <c r="ES101" s="154"/>
      <c r="ET101" s="154"/>
      <c r="EU101" s="154"/>
      <c r="EV101" s="154"/>
      <c r="EW101" s="154"/>
      <c r="EX101" s="154"/>
      <c r="EY101" s="154"/>
      <c r="EZ101" s="154"/>
      <c r="FA101" s="154"/>
      <c r="FB101" s="154"/>
      <c r="FC101" s="154"/>
      <c r="FD101" s="154"/>
      <c r="FE101" s="154"/>
      <c r="FF101" s="154"/>
      <c r="FG101" s="154"/>
      <c r="FH101" s="154"/>
      <c r="FI101" s="154"/>
      <c r="FJ101" s="154"/>
      <c r="FK101" s="154"/>
      <c r="FL101" s="154"/>
      <c r="FM101" s="154"/>
      <c r="FN101" s="154"/>
      <c r="FO101" s="154"/>
      <c r="FP101" s="154"/>
      <c r="FQ101" s="154"/>
      <c r="FR101" s="154"/>
      <c r="FS101" s="154"/>
      <c r="FT101" s="154"/>
      <c r="FU101" s="154"/>
      <c r="FV101" s="154"/>
      <c r="FW101" s="154"/>
      <c r="FX101" s="154"/>
      <c r="FY101" s="154"/>
      <c r="FZ101" s="154"/>
      <c r="GA101" s="154"/>
      <c r="GB101" s="154"/>
      <c r="GC101" s="154"/>
      <c r="GD101" s="154"/>
      <c r="GE101" s="154"/>
      <c r="GF101" s="154"/>
      <c r="GG101" s="154"/>
      <c r="GH101" s="154"/>
      <c r="GI101" s="154"/>
      <c r="GJ101" s="154"/>
      <c r="GK101" s="154"/>
      <c r="GL101" s="154"/>
      <c r="GM101" s="154"/>
      <c r="GN101" s="154"/>
      <c r="GO101" s="154"/>
      <c r="GP101" s="154"/>
      <c r="GQ101" s="154"/>
      <c r="GR101" s="154"/>
      <c r="GS101" s="154"/>
      <c r="GT101" s="154"/>
      <c r="GU101" s="154"/>
      <c r="GV101" s="154"/>
      <c r="GW101" s="154"/>
      <c r="GX101" s="154"/>
      <c r="GY101" s="154"/>
      <c r="GZ101" s="154"/>
      <c r="HA101" s="154"/>
      <c r="HB101" s="154"/>
      <c r="HC101" s="154"/>
      <c r="HD101" s="154"/>
      <c r="HE101" s="154"/>
      <c r="HF101" s="154"/>
      <c r="HG101" s="154"/>
      <c r="HH101" s="154"/>
      <c r="HI101" s="154"/>
      <c r="HJ101" s="154"/>
      <c r="HK101" s="154"/>
      <c r="HL101" s="154"/>
      <c r="HM101" s="154"/>
      <c r="HN101" s="154"/>
      <c r="HO101" s="154"/>
      <c r="HP101" s="154"/>
      <c r="HQ101" s="154"/>
      <c r="HR101" s="154"/>
      <c r="HS101" s="154"/>
      <c r="HT101" s="154"/>
      <c r="HU101" s="154"/>
      <c r="HV101" s="154"/>
      <c r="HW101" s="154"/>
      <c r="HX101" s="154"/>
    </row>
    <row r="102" spans="1:232" s="153" customFormat="1" ht="31.5" x14ac:dyDescent="0.2">
      <c r="A102" s="161" t="s">
        <v>18</v>
      </c>
      <c r="B102" s="162">
        <v>4</v>
      </c>
      <c r="C102" s="162">
        <v>9</v>
      </c>
      <c r="D102" s="163" t="s">
        <v>264</v>
      </c>
      <c r="E102" s="205">
        <v>240</v>
      </c>
      <c r="F102" s="196">
        <v>36000</v>
      </c>
      <c r="G102" s="196">
        <v>31657.599999999999</v>
      </c>
      <c r="H102" s="283">
        <f t="shared" si="13"/>
        <v>0.8793777777777777</v>
      </c>
      <c r="L102" s="154"/>
      <c r="M102" s="154"/>
      <c r="N102" s="154"/>
      <c r="O102" s="154"/>
      <c r="P102" s="154"/>
      <c r="Q102" s="154"/>
      <c r="R102" s="154"/>
      <c r="S102" s="154"/>
      <c r="T102" s="154"/>
      <c r="U102" s="154"/>
      <c r="V102" s="154"/>
      <c r="W102" s="154"/>
      <c r="X102" s="154"/>
      <c r="Y102" s="154"/>
      <c r="Z102" s="154"/>
      <c r="AA102" s="154"/>
      <c r="AB102" s="154"/>
      <c r="AC102" s="154"/>
      <c r="AD102" s="154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154"/>
      <c r="AV102" s="154"/>
      <c r="AW102" s="154"/>
      <c r="AX102" s="154"/>
      <c r="AY102" s="154"/>
      <c r="AZ102" s="154"/>
      <c r="BA102" s="154"/>
      <c r="BB102" s="154"/>
      <c r="BC102" s="154"/>
      <c r="BD102" s="154"/>
      <c r="BE102" s="154"/>
      <c r="BF102" s="154"/>
      <c r="BG102" s="154"/>
      <c r="BH102" s="154"/>
      <c r="BI102" s="154"/>
      <c r="BJ102" s="154"/>
      <c r="BK102" s="154"/>
      <c r="BL102" s="154"/>
      <c r="BM102" s="154"/>
      <c r="BN102" s="154"/>
      <c r="BO102" s="154"/>
      <c r="BP102" s="154"/>
      <c r="BQ102" s="154"/>
      <c r="BR102" s="154"/>
      <c r="BS102" s="154"/>
      <c r="BT102" s="154"/>
      <c r="BU102" s="154"/>
      <c r="BV102" s="154"/>
      <c r="BW102" s="154"/>
      <c r="BX102" s="154"/>
      <c r="BY102" s="154"/>
      <c r="BZ102" s="154"/>
      <c r="CA102" s="154"/>
      <c r="CB102" s="154"/>
      <c r="CC102" s="154"/>
      <c r="CD102" s="154"/>
      <c r="CE102" s="154"/>
      <c r="CF102" s="154"/>
      <c r="CG102" s="154"/>
      <c r="CH102" s="154"/>
      <c r="CI102" s="154"/>
      <c r="CJ102" s="154"/>
      <c r="CK102" s="154"/>
      <c r="CL102" s="154"/>
      <c r="CM102" s="154"/>
      <c r="CN102" s="154"/>
      <c r="CO102" s="154"/>
      <c r="CP102" s="154"/>
      <c r="CQ102" s="154"/>
      <c r="CR102" s="154"/>
      <c r="CS102" s="154"/>
      <c r="CT102" s="154"/>
      <c r="CU102" s="154"/>
      <c r="CV102" s="154"/>
      <c r="CW102" s="154"/>
      <c r="CX102" s="154"/>
      <c r="CY102" s="154"/>
      <c r="CZ102" s="154"/>
      <c r="DA102" s="154"/>
      <c r="DB102" s="154"/>
      <c r="DC102" s="154"/>
      <c r="DD102" s="154"/>
      <c r="DE102" s="154"/>
      <c r="DF102" s="154"/>
      <c r="DG102" s="154"/>
      <c r="DH102" s="154"/>
      <c r="DI102" s="154"/>
      <c r="DJ102" s="154"/>
      <c r="DK102" s="154"/>
      <c r="DL102" s="154"/>
      <c r="DM102" s="154"/>
      <c r="DN102" s="154"/>
      <c r="DO102" s="154"/>
      <c r="DP102" s="154"/>
      <c r="DQ102" s="154"/>
      <c r="DR102" s="154"/>
      <c r="DS102" s="154"/>
      <c r="DT102" s="154"/>
      <c r="DU102" s="154"/>
      <c r="DV102" s="154"/>
      <c r="DW102" s="154"/>
      <c r="DX102" s="154"/>
      <c r="DY102" s="154"/>
      <c r="DZ102" s="154"/>
      <c r="EA102" s="154"/>
      <c r="EB102" s="154"/>
      <c r="EC102" s="154"/>
      <c r="ED102" s="154"/>
      <c r="EE102" s="154"/>
      <c r="EF102" s="154"/>
      <c r="EG102" s="154"/>
      <c r="EH102" s="154"/>
      <c r="EI102" s="154"/>
      <c r="EJ102" s="154"/>
      <c r="EK102" s="154"/>
      <c r="EL102" s="154"/>
      <c r="EM102" s="154"/>
      <c r="EN102" s="154"/>
      <c r="EO102" s="154"/>
      <c r="EP102" s="154"/>
      <c r="EQ102" s="154"/>
      <c r="ER102" s="154"/>
      <c r="ES102" s="154"/>
      <c r="ET102" s="154"/>
      <c r="EU102" s="154"/>
      <c r="EV102" s="154"/>
      <c r="EW102" s="154"/>
      <c r="EX102" s="154"/>
      <c r="EY102" s="154"/>
      <c r="EZ102" s="154"/>
      <c r="FA102" s="154"/>
      <c r="FB102" s="154"/>
      <c r="FC102" s="154"/>
      <c r="FD102" s="154"/>
      <c r="FE102" s="154"/>
      <c r="FF102" s="154"/>
      <c r="FG102" s="154"/>
      <c r="FH102" s="154"/>
      <c r="FI102" s="154"/>
      <c r="FJ102" s="154"/>
      <c r="FK102" s="154"/>
      <c r="FL102" s="154"/>
      <c r="FM102" s="154"/>
      <c r="FN102" s="154"/>
      <c r="FO102" s="154"/>
      <c r="FP102" s="154"/>
      <c r="FQ102" s="154"/>
      <c r="FR102" s="154"/>
      <c r="FS102" s="154"/>
      <c r="FT102" s="154"/>
      <c r="FU102" s="154"/>
      <c r="FV102" s="154"/>
      <c r="FW102" s="154"/>
      <c r="FX102" s="154"/>
      <c r="FY102" s="154"/>
      <c r="FZ102" s="154"/>
      <c r="GA102" s="154"/>
      <c r="GB102" s="154"/>
      <c r="GC102" s="154"/>
      <c r="GD102" s="154"/>
      <c r="GE102" s="154"/>
      <c r="GF102" s="154"/>
      <c r="GG102" s="154"/>
      <c r="GH102" s="154"/>
      <c r="GI102" s="154"/>
      <c r="GJ102" s="154"/>
      <c r="GK102" s="154"/>
      <c r="GL102" s="154"/>
      <c r="GM102" s="154"/>
      <c r="GN102" s="154"/>
      <c r="GO102" s="154"/>
      <c r="GP102" s="154"/>
      <c r="GQ102" s="154"/>
      <c r="GR102" s="154"/>
      <c r="GS102" s="154"/>
      <c r="GT102" s="154"/>
      <c r="GU102" s="154"/>
      <c r="GV102" s="154"/>
      <c r="GW102" s="154"/>
      <c r="GX102" s="154"/>
      <c r="GY102" s="154"/>
      <c r="GZ102" s="154"/>
      <c r="HA102" s="154"/>
      <c r="HB102" s="154"/>
      <c r="HC102" s="154"/>
      <c r="HD102" s="154"/>
      <c r="HE102" s="154"/>
      <c r="HF102" s="154"/>
      <c r="HG102" s="154"/>
      <c r="HH102" s="154"/>
      <c r="HI102" s="154"/>
      <c r="HJ102" s="154"/>
      <c r="HK102" s="154"/>
      <c r="HL102" s="154"/>
      <c r="HM102" s="154"/>
      <c r="HN102" s="154"/>
      <c r="HO102" s="154"/>
      <c r="HP102" s="154"/>
      <c r="HQ102" s="154"/>
      <c r="HR102" s="154"/>
      <c r="HS102" s="154"/>
      <c r="HT102" s="154"/>
      <c r="HU102" s="154"/>
      <c r="HV102" s="154"/>
      <c r="HW102" s="154"/>
      <c r="HX102" s="154"/>
    </row>
    <row r="103" spans="1:232" s="153" customFormat="1" ht="126" x14ac:dyDescent="0.2">
      <c r="A103" s="202" t="s">
        <v>370</v>
      </c>
      <c r="B103" s="158">
        <v>4</v>
      </c>
      <c r="C103" s="158">
        <v>9</v>
      </c>
      <c r="D103" s="159" t="s">
        <v>265</v>
      </c>
      <c r="E103" s="203"/>
      <c r="F103" s="204">
        <f>F104</f>
        <v>363.6</v>
      </c>
      <c r="G103" s="204">
        <f>G104</f>
        <v>320</v>
      </c>
      <c r="H103" s="283">
        <f t="shared" si="13"/>
        <v>0.88008800880088001</v>
      </c>
      <c r="L103" s="154"/>
      <c r="M103" s="154"/>
      <c r="N103" s="154"/>
      <c r="O103" s="154"/>
      <c r="P103" s="154"/>
      <c r="Q103" s="154"/>
      <c r="R103" s="154"/>
      <c r="S103" s="154"/>
      <c r="T103" s="154"/>
      <c r="U103" s="154"/>
      <c r="V103" s="154"/>
      <c r="W103" s="154"/>
      <c r="X103" s="154"/>
      <c r="Y103" s="154"/>
      <c r="Z103" s="154"/>
      <c r="AA103" s="154"/>
      <c r="AB103" s="154"/>
      <c r="AC103" s="154"/>
      <c r="AD103" s="154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154"/>
      <c r="AV103" s="154"/>
      <c r="AW103" s="154"/>
      <c r="AX103" s="154"/>
      <c r="AY103" s="154"/>
      <c r="AZ103" s="154"/>
      <c r="BA103" s="154"/>
      <c r="BB103" s="154"/>
      <c r="BC103" s="154"/>
      <c r="BD103" s="154"/>
      <c r="BE103" s="154"/>
      <c r="BF103" s="154"/>
      <c r="BG103" s="154"/>
      <c r="BH103" s="154"/>
      <c r="BI103" s="154"/>
      <c r="BJ103" s="154"/>
      <c r="BK103" s="154"/>
      <c r="BL103" s="154"/>
      <c r="BM103" s="154"/>
      <c r="BN103" s="154"/>
      <c r="BO103" s="154"/>
      <c r="BP103" s="154"/>
      <c r="BQ103" s="154"/>
      <c r="BR103" s="154"/>
      <c r="BS103" s="154"/>
      <c r="BT103" s="154"/>
      <c r="BU103" s="154"/>
      <c r="BV103" s="154"/>
      <c r="BW103" s="154"/>
      <c r="BX103" s="154"/>
      <c r="BY103" s="154"/>
      <c r="BZ103" s="154"/>
      <c r="CA103" s="154"/>
      <c r="CB103" s="154"/>
      <c r="CC103" s="154"/>
      <c r="CD103" s="154"/>
      <c r="CE103" s="154"/>
      <c r="CF103" s="154"/>
      <c r="CG103" s="154"/>
      <c r="CH103" s="154"/>
      <c r="CI103" s="154"/>
      <c r="CJ103" s="154"/>
      <c r="CK103" s="154"/>
      <c r="CL103" s="154"/>
      <c r="CM103" s="154"/>
      <c r="CN103" s="154"/>
      <c r="CO103" s="154"/>
      <c r="CP103" s="154"/>
      <c r="CQ103" s="154"/>
      <c r="CR103" s="154"/>
      <c r="CS103" s="154"/>
      <c r="CT103" s="154"/>
      <c r="CU103" s="154"/>
      <c r="CV103" s="154"/>
      <c r="CW103" s="154"/>
      <c r="CX103" s="154"/>
      <c r="CY103" s="154"/>
      <c r="CZ103" s="154"/>
      <c r="DA103" s="154"/>
      <c r="DB103" s="154"/>
      <c r="DC103" s="154"/>
      <c r="DD103" s="154"/>
      <c r="DE103" s="154"/>
      <c r="DF103" s="154"/>
      <c r="DG103" s="154"/>
      <c r="DH103" s="154"/>
      <c r="DI103" s="154"/>
      <c r="DJ103" s="154"/>
      <c r="DK103" s="154"/>
      <c r="DL103" s="154"/>
      <c r="DM103" s="154"/>
      <c r="DN103" s="154"/>
      <c r="DO103" s="154"/>
      <c r="DP103" s="154"/>
      <c r="DQ103" s="154"/>
      <c r="DR103" s="154"/>
      <c r="DS103" s="154"/>
      <c r="DT103" s="154"/>
      <c r="DU103" s="154"/>
      <c r="DV103" s="154"/>
      <c r="DW103" s="154"/>
      <c r="DX103" s="154"/>
      <c r="DY103" s="154"/>
      <c r="DZ103" s="154"/>
      <c r="EA103" s="154"/>
      <c r="EB103" s="154"/>
      <c r="EC103" s="154"/>
      <c r="ED103" s="154"/>
      <c r="EE103" s="154"/>
      <c r="EF103" s="154"/>
      <c r="EG103" s="154"/>
      <c r="EH103" s="154"/>
      <c r="EI103" s="154"/>
      <c r="EJ103" s="154"/>
      <c r="EK103" s="154"/>
      <c r="EL103" s="154"/>
      <c r="EM103" s="154"/>
      <c r="EN103" s="154"/>
      <c r="EO103" s="154"/>
      <c r="EP103" s="154"/>
      <c r="EQ103" s="154"/>
      <c r="ER103" s="154"/>
      <c r="ES103" s="154"/>
      <c r="ET103" s="154"/>
      <c r="EU103" s="154"/>
      <c r="EV103" s="154"/>
      <c r="EW103" s="154"/>
      <c r="EX103" s="154"/>
      <c r="EY103" s="154"/>
      <c r="EZ103" s="154"/>
      <c r="FA103" s="154"/>
      <c r="FB103" s="154"/>
      <c r="FC103" s="154"/>
      <c r="FD103" s="154"/>
      <c r="FE103" s="154"/>
      <c r="FF103" s="154"/>
      <c r="FG103" s="154"/>
      <c r="FH103" s="154"/>
      <c r="FI103" s="154"/>
      <c r="FJ103" s="154"/>
      <c r="FK103" s="154"/>
      <c r="FL103" s="154"/>
      <c r="FM103" s="154"/>
      <c r="FN103" s="154"/>
      <c r="FO103" s="154"/>
      <c r="FP103" s="154"/>
      <c r="FQ103" s="154"/>
      <c r="FR103" s="154"/>
      <c r="FS103" s="154"/>
      <c r="FT103" s="154"/>
      <c r="FU103" s="154"/>
      <c r="FV103" s="154"/>
      <c r="FW103" s="154"/>
      <c r="FX103" s="154"/>
      <c r="FY103" s="154"/>
      <c r="FZ103" s="154"/>
      <c r="GA103" s="154"/>
      <c r="GB103" s="154"/>
      <c r="GC103" s="154"/>
      <c r="GD103" s="154"/>
      <c r="GE103" s="154"/>
      <c r="GF103" s="154"/>
      <c r="GG103" s="154"/>
      <c r="GH103" s="154"/>
      <c r="GI103" s="154"/>
      <c r="GJ103" s="154"/>
      <c r="GK103" s="154"/>
      <c r="GL103" s="154"/>
      <c r="GM103" s="154"/>
      <c r="GN103" s="154"/>
      <c r="GO103" s="154"/>
      <c r="GP103" s="154"/>
      <c r="GQ103" s="154"/>
      <c r="GR103" s="154"/>
      <c r="GS103" s="154"/>
      <c r="GT103" s="154"/>
      <c r="GU103" s="154"/>
      <c r="GV103" s="154"/>
      <c r="GW103" s="154"/>
      <c r="GX103" s="154"/>
      <c r="GY103" s="154"/>
      <c r="GZ103" s="154"/>
      <c r="HA103" s="154"/>
      <c r="HB103" s="154"/>
      <c r="HC103" s="154"/>
      <c r="HD103" s="154"/>
      <c r="HE103" s="154"/>
      <c r="HF103" s="154"/>
      <c r="HG103" s="154"/>
      <c r="HH103" s="154"/>
      <c r="HI103" s="154"/>
      <c r="HJ103" s="154"/>
      <c r="HK103" s="154"/>
      <c r="HL103" s="154"/>
      <c r="HM103" s="154"/>
      <c r="HN103" s="154"/>
      <c r="HO103" s="154"/>
      <c r="HP103" s="154"/>
      <c r="HQ103" s="154"/>
      <c r="HR103" s="154"/>
      <c r="HS103" s="154"/>
      <c r="HT103" s="154"/>
      <c r="HU103" s="154"/>
      <c r="HV103" s="154"/>
      <c r="HW103" s="154"/>
      <c r="HX103" s="154"/>
    </row>
    <row r="104" spans="1:232" s="153" customFormat="1" ht="31.5" x14ac:dyDescent="0.2">
      <c r="A104" s="161" t="s">
        <v>257</v>
      </c>
      <c r="B104" s="162">
        <v>4</v>
      </c>
      <c r="C104" s="162">
        <v>9</v>
      </c>
      <c r="D104" s="163" t="s">
        <v>265</v>
      </c>
      <c r="E104" s="205">
        <v>200</v>
      </c>
      <c r="F104" s="196">
        <f>F105</f>
        <v>363.6</v>
      </c>
      <c r="G104" s="196">
        <f>G105</f>
        <v>320</v>
      </c>
      <c r="H104" s="283">
        <f t="shared" si="13"/>
        <v>0.88008800880088001</v>
      </c>
      <c r="L104" s="154"/>
      <c r="M104" s="154"/>
      <c r="N104" s="154"/>
      <c r="O104" s="154"/>
      <c r="P104" s="154"/>
      <c r="Q104" s="154"/>
      <c r="R104" s="154"/>
      <c r="S104" s="154"/>
      <c r="T104" s="154"/>
      <c r="U104" s="154"/>
      <c r="V104" s="154"/>
      <c r="W104" s="154"/>
      <c r="X104" s="154"/>
      <c r="Y104" s="154"/>
      <c r="Z104" s="154"/>
      <c r="AA104" s="154"/>
      <c r="AB104" s="154"/>
      <c r="AC104" s="154"/>
      <c r="AD104" s="154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154"/>
      <c r="AV104" s="154"/>
      <c r="AW104" s="154"/>
      <c r="AX104" s="154"/>
      <c r="AY104" s="154"/>
      <c r="AZ104" s="154"/>
      <c r="BA104" s="154"/>
      <c r="BB104" s="154"/>
      <c r="BC104" s="154"/>
      <c r="BD104" s="154"/>
      <c r="BE104" s="154"/>
      <c r="BF104" s="154"/>
      <c r="BG104" s="154"/>
      <c r="BH104" s="154"/>
      <c r="BI104" s="154"/>
      <c r="BJ104" s="154"/>
      <c r="BK104" s="154"/>
      <c r="BL104" s="154"/>
      <c r="BM104" s="154"/>
      <c r="BN104" s="154"/>
      <c r="BO104" s="154"/>
      <c r="BP104" s="154"/>
      <c r="BQ104" s="154"/>
      <c r="BR104" s="154"/>
      <c r="BS104" s="154"/>
      <c r="BT104" s="154"/>
      <c r="BU104" s="154"/>
      <c r="BV104" s="154"/>
      <c r="BW104" s="154"/>
      <c r="BX104" s="154"/>
      <c r="BY104" s="154"/>
      <c r="BZ104" s="154"/>
      <c r="CA104" s="154"/>
      <c r="CB104" s="154"/>
      <c r="CC104" s="154"/>
      <c r="CD104" s="154"/>
      <c r="CE104" s="154"/>
      <c r="CF104" s="154"/>
      <c r="CG104" s="154"/>
      <c r="CH104" s="154"/>
      <c r="CI104" s="154"/>
      <c r="CJ104" s="154"/>
      <c r="CK104" s="154"/>
      <c r="CL104" s="154"/>
      <c r="CM104" s="154"/>
      <c r="CN104" s="154"/>
      <c r="CO104" s="154"/>
      <c r="CP104" s="154"/>
      <c r="CQ104" s="154"/>
      <c r="CR104" s="154"/>
      <c r="CS104" s="154"/>
      <c r="CT104" s="154"/>
      <c r="CU104" s="154"/>
      <c r="CV104" s="154"/>
      <c r="CW104" s="154"/>
      <c r="CX104" s="154"/>
      <c r="CY104" s="154"/>
      <c r="CZ104" s="154"/>
      <c r="DA104" s="154"/>
      <c r="DB104" s="154"/>
      <c r="DC104" s="154"/>
      <c r="DD104" s="154"/>
      <c r="DE104" s="154"/>
      <c r="DF104" s="154"/>
      <c r="DG104" s="154"/>
      <c r="DH104" s="154"/>
      <c r="DI104" s="154"/>
      <c r="DJ104" s="154"/>
      <c r="DK104" s="154"/>
      <c r="DL104" s="154"/>
      <c r="DM104" s="154"/>
      <c r="DN104" s="154"/>
      <c r="DO104" s="154"/>
      <c r="DP104" s="154"/>
      <c r="DQ104" s="154"/>
      <c r="DR104" s="154"/>
      <c r="DS104" s="154"/>
      <c r="DT104" s="154"/>
      <c r="DU104" s="154"/>
      <c r="DV104" s="154"/>
      <c r="DW104" s="154"/>
      <c r="DX104" s="154"/>
      <c r="DY104" s="154"/>
      <c r="DZ104" s="154"/>
      <c r="EA104" s="154"/>
      <c r="EB104" s="154"/>
      <c r="EC104" s="154"/>
      <c r="ED104" s="154"/>
      <c r="EE104" s="154"/>
      <c r="EF104" s="154"/>
      <c r="EG104" s="154"/>
      <c r="EH104" s="154"/>
      <c r="EI104" s="154"/>
      <c r="EJ104" s="154"/>
      <c r="EK104" s="154"/>
      <c r="EL104" s="154"/>
      <c r="EM104" s="154"/>
      <c r="EN104" s="154"/>
      <c r="EO104" s="154"/>
      <c r="EP104" s="154"/>
      <c r="EQ104" s="154"/>
      <c r="ER104" s="154"/>
      <c r="ES104" s="154"/>
      <c r="ET104" s="154"/>
      <c r="EU104" s="154"/>
      <c r="EV104" s="154"/>
      <c r="EW104" s="154"/>
      <c r="EX104" s="154"/>
      <c r="EY104" s="154"/>
      <c r="EZ104" s="154"/>
      <c r="FA104" s="154"/>
      <c r="FB104" s="154"/>
      <c r="FC104" s="154"/>
      <c r="FD104" s="154"/>
      <c r="FE104" s="154"/>
      <c r="FF104" s="154"/>
      <c r="FG104" s="154"/>
      <c r="FH104" s="154"/>
      <c r="FI104" s="154"/>
      <c r="FJ104" s="154"/>
      <c r="FK104" s="154"/>
      <c r="FL104" s="154"/>
      <c r="FM104" s="154"/>
      <c r="FN104" s="154"/>
      <c r="FO104" s="154"/>
      <c r="FP104" s="154"/>
      <c r="FQ104" s="154"/>
      <c r="FR104" s="154"/>
      <c r="FS104" s="154"/>
      <c r="FT104" s="154"/>
      <c r="FU104" s="154"/>
      <c r="FV104" s="154"/>
      <c r="FW104" s="154"/>
      <c r="FX104" s="154"/>
      <c r="FY104" s="154"/>
      <c r="FZ104" s="154"/>
      <c r="GA104" s="154"/>
      <c r="GB104" s="154"/>
      <c r="GC104" s="154"/>
      <c r="GD104" s="154"/>
      <c r="GE104" s="154"/>
      <c r="GF104" s="154"/>
      <c r="GG104" s="154"/>
      <c r="GH104" s="154"/>
      <c r="GI104" s="154"/>
      <c r="GJ104" s="154"/>
      <c r="GK104" s="154"/>
      <c r="GL104" s="154"/>
      <c r="GM104" s="154"/>
      <c r="GN104" s="154"/>
      <c r="GO104" s="154"/>
      <c r="GP104" s="154"/>
      <c r="GQ104" s="154"/>
      <c r="GR104" s="154"/>
      <c r="GS104" s="154"/>
      <c r="GT104" s="154"/>
      <c r="GU104" s="154"/>
      <c r="GV104" s="154"/>
      <c r="GW104" s="154"/>
      <c r="GX104" s="154"/>
      <c r="GY104" s="154"/>
      <c r="GZ104" s="154"/>
      <c r="HA104" s="154"/>
      <c r="HB104" s="154"/>
      <c r="HC104" s="154"/>
      <c r="HD104" s="154"/>
      <c r="HE104" s="154"/>
      <c r="HF104" s="154"/>
      <c r="HG104" s="154"/>
      <c r="HH104" s="154"/>
      <c r="HI104" s="154"/>
      <c r="HJ104" s="154"/>
      <c r="HK104" s="154"/>
      <c r="HL104" s="154"/>
      <c r="HM104" s="154"/>
      <c r="HN104" s="154"/>
      <c r="HO104" s="154"/>
      <c r="HP104" s="154"/>
      <c r="HQ104" s="154"/>
      <c r="HR104" s="154"/>
      <c r="HS104" s="154"/>
      <c r="HT104" s="154"/>
      <c r="HU104" s="154"/>
      <c r="HV104" s="154"/>
      <c r="HW104" s="154"/>
      <c r="HX104" s="154"/>
    </row>
    <row r="105" spans="1:232" s="153" customFormat="1" ht="31.5" x14ac:dyDescent="0.2">
      <c r="A105" s="161" t="s">
        <v>18</v>
      </c>
      <c r="B105" s="162">
        <v>4</v>
      </c>
      <c r="C105" s="162">
        <v>9</v>
      </c>
      <c r="D105" s="163" t="s">
        <v>265</v>
      </c>
      <c r="E105" s="205">
        <v>240</v>
      </c>
      <c r="F105" s="196">
        <v>363.6</v>
      </c>
      <c r="G105" s="196">
        <v>320</v>
      </c>
      <c r="H105" s="283">
        <f t="shared" si="13"/>
        <v>0.88008800880088001</v>
      </c>
      <c r="L105" s="154"/>
      <c r="M105" s="154"/>
      <c r="N105" s="154"/>
      <c r="O105" s="154"/>
      <c r="P105" s="154"/>
      <c r="Q105" s="154"/>
      <c r="R105" s="154"/>
      <c r="S105" s="154"/>
      <c r="T105" s="154"/>
      <c r="U105" s="154"/>
      <c r="V105" s="154"/>
      <c r="W105" s="154"/>
      <c r="X105" s="154"/>
      <c r="Y105" s="154"/>
      <c r="Z105" s="154"/>
      <c r="AA105" s="154"/>
      <c r="AB105" s="154"/>
      <c r="AC105" s="154"/>
      <c r="AD105" s="154"/>
      <c r="AE105" s="154"/>
      <c r="AF105" s="154"/>
      <c r="AG105" s="154"/>
      <c r="AH105" s="154"/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154"/>
      <c r="AV105" s="154"/>
      <c r="AW105" s="154"/>
      <c r="AX105" s="154"/>
      <c r="AY105" s="154"/>
      <c r="AZ105" s="154"/>
      <c r="BA105" s="154"/>
      <c r="BB105" s="154"/>
      <c r="BC105" s="154"/>
      <c r="BD105" s="154"/>
      <c r="BE105" s="154"/>
      <c r="BF105" s="154"/>
      <c r="BG105" s="154"/>
      <c r="BH105" s="154"/>
      <c r="BI105" s="154"/>
      <c r="BJ105" s="154"/>
      <c r="BK105" s="154"/>
      <c r="BL105" s="154"/>
      <c r="BM105" s="154"/>
      <c r="BN105" s="154"/>
      <c r="BO105" s="154"/>
      <c r="BP105" s="154"/>
      <c r="BQ105" s="154"/>
      <c r="BR105" s="154"/>
      <c r="BS105" s="154"/>
      <c r="BT105" s="154"/>
      <c r="BU105" s="154"/>
      <c r="BV105" s="154"/>
      <c r="BW105" s="154"/>
      <c r="BX105" s="154"/>
      <c r="BY105" s="154"/>
      <c r="BZ105" s="154"/>
      <c r="CA105" s="154"/>
      <c r="CB105" s="154"/>
      <c r="CC105" s="154"/>
      <c r="CD105" s="154"/>
      <c r="CE105" s="154"/>
      <c r="CF105" s="154"/>
      <c r="CG105" s="154"/>
      <c r="CH105" s="154"/>
      <c r="CI105" s="154"/>
      <c r="CJ105" s="154"/>
      <c r="CK105" s="154"/>
      <c r="CL105" s="154"/>
      <c r="CM105" s="154"/>
      <c r="CN105" s="154"/>
      <c r="CO105" s="154"/>
      <c r="CP105" s="154"/>
      <c r="CQ105" s="154"/>
      <c r="CR105" s="154"/>
      <c r="CS105" s="154"/>
      <c r="CT105" s="154"/>
      <c r="CU105" s="154"/>
      <c r="CV105" s="154"/>
      <c r="CW105" s="154"/>
      <c r="CX105" s="154"/>
      <c r="CY105" s="154"/>
      <c r="CZ105" s="154"/>
      <c r="DA105" s="154"/>
      <c r="DB105" s="154"/>
      <c r="DC105" s="154"/>
      <c r="DD105" s="154"/>
      <c r="DE105" s="154"/>
      <c r="DF105" s="154"/>
      <c r="DG105" s="154"/>
      <c r="DH105" s="154"/>
      <c r="DI105" s="154"/>
      <c r="DJ105" s="154"/>
      <c r="DK105" s="154"/>
      <c r="DL105" s="154"/>
      <c r="DM105" s="154"/>
      <c r="DN105" s="154"/>
      <c r="DO105" s="154"/>
      <c r="DP105" s="154"/>
      <c r="DQ105" s="154"/>
      <c r="DR105" s="154"/>
      <c r="DS105" s="154"/>
      <c r="DT105" s="154"/>
      <c r="DU105" s="154"/>
      <c r="DV105" s="154"/>
      <c r="DW105" s="154"/>
      <c r="DX105" s="154"/>
      <c r="DY105" s="154"/>
      <c r="DZ105" s="154"/>
      <c r="EA105" s="154"/>
      <c r="EB105" s="154"/>
      <c r="EC105" s="154"/>
      <c r="ED105" s="154"/>
      <c r="EE105" s="154"/>
      <c r="EF105" s="154"/>
      <c r="EG105" s="154"/>
      <c r="EH105" s="154"/>
      <c r="EI105" s="154"/>
      <c r="EJ105" s="154"/>
      <c r="EK105" s="154"/>
      <c r="EL105" s="154"/>
      <c r="EM105" s="154"/>
      <c r="EN105" s="154"/>
      <c r="EO105" s="154"/>
      <c r="EP105" s="154"/>
      <c r="EQ105" s="154"/>
      <c r="ER105" s="154"/>
      <c r="ES105" s="154"/>
      <c r="ET105" s="154"/>
      <c r="EU105" s="154"/>
      <c r="EV105" s="154"/>
      <c r="EW105" s="154"/>
      <c r="EX105" s="154"/>
      <c r="EY105" s="154"/>
      <c r="EZ105" s="154"/>
      <c r="FA105" s="154"/>
      <c r="FB105" s="154"/>
      <c r="FC105" s="154"/>
      <c r="FD105" s="154"/>
      <c r="FE105" s="154"/>
      <c r="FF105" s="154"/>
      <c r="FG105" s="154"/>
      <c r="FH105" s="154"/>
      <c r="FI105" s="154"/>
      <c r="FJ105" s="154"/>
      <c r="FK105" s="154"/>
      <c r="FL105" s="154"/>
      <c r="FM105" s="154"/>
      <c r="FN105" s="154"/>
      <c r="FO105" s="154"/>
      <c r="FP105" s="154"/>
      <c r="FQ105" s="154"/>
      <c r="FR105" s="154"/>
      <c r="FS105" s="154"/>
      <c r="FT105" s="154"/>
      <c r="FU105" s="154"/>
      <c r="FV105" s="154"/>
      <c r="FW105" s="154"/>
      <c r="FX105" s="154"/>
      <c r="FY105" s="154"/>
      <c r="FZ105" s="154"/>
      <c r="GA105" s="154"/>
      <c r="GB105" s="154"/>
      <c r="GC105" s="154"/>
      <c r="GD105" s="154"/>
      <c r="GE105" s="154"/>
      <c r="GF105" s="154"/>
      <c r="GG105" s="154"/>
      <c r="GH105" s="154"/>
      <c r="GI105" s="154"/>
      <c r="GJ105" s="154"/>
      <c r="GK105" s="154"/>
      <c r="GL105" s="154"/>
      <c r="GM105" s="154"/>
      <c r="GN105" s="154"/>
      <c r="GO105" s="154"/>
      <c r="GP105" s="154"/>
      <c r="GQ105" s="154"/>
      <c r="GR105" s="154"/>
      <c r="GS105" s="154"/>
      <c r="GT105" s="154"/>
      <c r="GU105" s="154"/>
      <c r="GV105" s="154"/>
      <c r="GW105" s="154"/>
      <c r="GX105" s="154"/>
      <c r="GY105" s="154"/>
      <c r="GZ105" s="154"/>
      <c r="HA105" s="154"/>
      <c r="HB105" s="154"/>
      <c r="HC105" s="154"/>
      <c r="HD105" s="154"/>
      <c r="HE105" s="154"/>
      <c r="HF105" s="154"/>
      <c r="HG105" s="154"/>
      <c r="HH105" s="154"/>
      <c r="HI105" s="154"/>
      <c r="HJ105" s="154"/>
      <c r="HK105" s="154"/>
      <c r="HL105" s="154"/>
      <c r="HM105" s="154"/>
      <c r="HN105" s="154"/>
      <c r="HO105" s="154"/>
      <c r="HP105" s="154"/>
      <c r="HQ105" s="154"/>
      <c r="HR105" s="154"/>
      <c r="HS105" s="154"/>
      <c r="HT105" s="154"/>
      <c r="HU105" s="154"/>
      <c r="HV105" s="154"/>
      <c r="HW105" s="154"/>
      <c r="HX105" s="154"/>
    </row>
    <row r="106" spans="1:232" s="153" customFormat="1" ht="47.25" x14ac:dyDescent="0.2">
      <c r="A106" s="160" t="s">
        <v>163</v>
      </c>
      <c r="B106" s="158">
        <v>4</v>
      </c>
      <c r="C106" s="158">
        <v>9</v>
      </c>
      <c r="D106" s="159" t="s">
        <v>58</v>
      </c>
      <c r="E106" s="203"/>
      <c r="F106" s="204">
        <f t="shared" ref="F106:G108" si="20">F107</f>
        <v>13272.8</v>
      </c>
      <c r="G106" s="204">
        <f t="shared" si="20"/>
        <v>13272.8</v>
      </c>
      <c r="H106" s="283">
        <f t="shared" si="13"/>
        <v>1</v>
      </c>
      <c r="L106" s="154"/>
      <c r="M106" s="154"/>
      <c r="N106" s="154"/>
      <c r="O106" s="154"/>
      <c r="P106" s="154"/>
      <c r="Q106" s="154"/>
      <c r="R106" s="154"/>
      <c r="S106" s="154"/>
      <c r="T106" s="154"/>
      <c r="U106" s="154"/>
      <c r="V106" s="154"/>
      <c r="W106" s="154"/>
      <c r="X106" s="154"/>
      <c r="Y106" s="154"/>
      <c r="Z106" s="154"/>
      <c r="AA106" s="154"/>
      <c r="AB106" s="154"/>
      <c r="AC106" s="154"/>
      <c r="AD106" s="154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154"/>
      <c r="AV106" s="154"/>
      <c r="AW106" s="154"/>
      <c r="AX106" s="154"/>
      <c r="AY106" s="154"/>
      <c r="AZ106" s="154"/>
      <c r="BA106" s="154"/>
      <c r="BB106" s="154"/>
      <c r="BC106" s="154"/>
      <c r="BD106" s="154"/>
      <c r="BE106" s="154"/>
      <c r="BF106" s="154"/>
      <c r="BG106" s="154"/>
      <c r="BH106" s="154"/>
      <c r="BI106" s="154"/>
      <c r="BJ106" s="154"/>
      <c r="BK106" s="154"/>
      <c r="BL106" s="154"/>
      <c r="BM106" s="154"/>
      <c r="BN106" s="154"/>
      <c r="BO106" s="154"/>
      <c r="BP106" s="154"/>
      <c r="BQ106" s="154"/>
      <c r="BR106" s="154"/>
      <c r="BS106" s="154"/>
      <c r="BT106" s="154"/>
      <c r="BU106" s="154"/>
      <c r="BV106" s="154"/>
      <c r="BW106" s="154"/>
      <c r="BX106" s="154"/>
      <c r="BY106" s="154"/>
      <c r="BZ106" s="154"/>
      <c r="CA106" s="154"/>
      <c r="CB106" s="154"/>
      <c r="CC106" s="154"/>
      <c r="CD106" s="154"/>
      <c r="CE106" s="154"/>
      <c r="CF106" s="154"/>
      <c r="CG106" s="154"/>
      <c r="CH106" s="154"/>
      <c r="CI106" s="154"/>
      <c r="CJ106" s="154"/>
      <c r="CK106" s="154"/>
      <c r="CL106" s="154"/>
      <c r="CM106" s="154"/>
      <c r="CN106" s="154"/>
      <c r="CO106" s="154"/>
      <c r="CP106" s="154"/>
      <c r="CQ106" s="154"/>
      <c r="CR106" s="154"/>
      <c r="CS106" s="154"/>
      <c r="CT106" s="154"/>
      <c r="CU106" s="154"/>
      <c r="CV106" s="154"/>
      <c r="CW106" s="154"/>
      <c r="CX106" s="154"/>
      <c r="CY106" s="154"/>
      <c r="CZ106" s="154"/>
      <c r="DA106" s="154"/>
      <c r="DB106" s="154"/>
      <c r="DC106" s="154"/>
      <c r="DD106" s="154"/>
      <c r="DE106" s="154"/>
      <c r="DF106" s="154"/>
      <c r="DG106" s="154"/>
      <c r="DH106" s="154"/>
      <c r="DI106" s="154"/>
      <c r="DJ106" s="154"/>
      <c r="DK106" s="154"/>
      <c r="DL106" s="154"/>
      <c r="DM106" s="154"/>
      <c r="DN106" s="154"/>
      <c r="DO106" s="154"/>
      <c r="DP106" s="154"/>
      <c r="DQ106" s="154"/>
      <c r="DR106" s="154"/>
      <c r="DS106" s="154"/>
      <c r="DT106" s="154"/>
      <c r="DU106" s="154"/>
      <c r="DV106" s="154"/>
      <c r="DW106" s="154"/>
      <c r="DX106" s="154"/>
      <c r="DY106" s="154"/>
      <c r="DZ106" s="154"/>
      <c r="EA106" s="154"/>
      <c r="EB106" s="154"/>
      <c r="EC106" s="154"/>
      <c r="ED106" s="154"/>
      <c r="EE106" s="154"/>
      <c r="EF106" s="154"/>
      <c r="EG106" s="154"/>
      <c r="EH106" s="154"/>
      <c r="EI106" s="154"/>
      <c r="EJ106" s="154"/>
      <c r="EK106" s="154"/>
      <c r="EL106" s="154"/>
      <c r="EM106" s="154"/>
      <c r="EN106" s="154"/>
      <c r="EO106" s="154"/>
      <c r="EP106" s="154"/>
      <c r="EQ106" s="154"/>
      <c r="ER106" s="154"/>
      <c r="ES106" s="154"/>
      <c r="ET106" s="154"/>
      <c r="EU106" s="154"/>
      <c r="EV106" s="154"/>
      <c r="EW106" s="154"/>
      <c r="EX106" s="154"/>
      <c r="EY106" s="154"/>
      <c r="EZ106" s="154"/>
      <c r="FA106" s="154"/>
      <c r="FB106" s="154"/>
      <c r="FC106" s="154"/>
      <c r="FD106" s="154"/>
      <c r="FE106" s="154"/>
      <c r="FF106" s="154"/>
      <c r="FG106" s="154"/>
      <c r="FH106" s="154"/>
      <c r="FI106" s="154"/>
      <c r="FJ106" s="154"/>
      <c r="FK106" s="154"/>
      <c r="FL106" s="154"/>
      <c r="FM106" s="154"/>
      <c r="FN106" s="154"/>
      <c r="FO106" s="154"/>
      <c r="FP106" s="154"/>
      <c r="FQ106" s="154"/>
      <c r="FR106" s="154"/>
      <c r="FS106" s="154"/>
      <c r="FT106" s="154"/>
      <c r="FU106" s="154"/>
      <c r="FV106" s="154"/>
      <c r="FW106" s="154"/>
      <c r="FX106" s="154"/>
      <c r="FY106" s="154"/>
      <c r="FZ106" s="154"/>
      <c r="GA106" s="154"/>
      <c r="GB106" s="154"/>
      <c r="GC106" s="154"/>
      <c r="GD106" s="154"/>
      <c r="GE106" s="154"/>
      <c r="GF106" s="154"/>
      <c r="GG106" s="154"/>
      <c r="GH106" s="154"/>
      <c r="GI106" s="154"/>
      <c r="GJ106" s="154"/>
      <c r="GK106" s="154"/>
      <c r="GL106" s="154"/>
      <c r="GM106" s="154"/>
      <c r="GN106" s="154"/>
      <c r="GO106" s="154"/>
      <c r="GP106" s="154"/>
      <c r="GQ106" s="154"/>
      <c r="GR106" s="154"/>
      <c r="GS106" s="154"/>
      <c r="GT106" s="154"/>
      <c r="GU106" s="154"/>
      <c r="GV106" s="154"/>
      <c r="GW106" s="154"/>
      <c r="GX106" s="154"/>
      <c r="GY106" s="154"/>
      <c r="GZ106" s="154"/>
      <c r="HA106" s="154"/>
      <c r="HB106" s="154"/>
      <c r="HC106" s="154"/>
      <c r="HD106" s="154"/>
      <c r="HE106" s="154"/>
      <c r="HF106" s="154"/>
      <c r="HG106" s="154"/>
      <c r="HH106" s="154"/>
      <c r="HI106" s="154"/>
      <c r="HJ106" s="154"/>
      <c r="HK106" s="154"/>
      <c r="HL106" s="154"/>
      <c r="HM106" s="154"/>
      <c r="HN106" s="154"/>
      <c r="HO106" s="154"/>
      <c r="HP106" s="154"/>
      <c r="HQ106" s="154"/>
      <c r="HR106" s="154"/>
      <c r="HS106" s="154"/>
      <c r="HT106" s="154"/>
      <c r="HU106" s="154"/>
      <c r="HV106" s="154"/>
      <c r="HW106" s="154"/>
      <c r="HX106" s="154"/>
    </row>
    <row r="107" spans="1:232" s="153" customFormat="1" ht="47.25" x14ac:dyDescent="0.2">
      <c r="A107" s="161" t="s">
        <v>164</v>
      </c>
      <c r="B107" s="162">
        <v>4</v>
      </c>
      <c r="C107" s="162">
        <v>9</v>
      </c>
      <c r="D107" s="163" t="s">
        <v>59</v>
      </c>
      <c r="E107" s="203"/>
      <c r="F107" s="196">
        <f t="shared" si="20"/>
        <v>13272.8</v>
      </c>
      <c r="G107" s="196">
        <f t="shared" si="20"/>
        <v>13272.8</v>
      </c>
      <c r="H107" s="283">
        <f t="shared" si="13"/>
        <v>1</v>
      </c>
      <c r="L107" s="154"/>
      <c r="M107" s="154"/>
      <c r="N107" s="154"/>
      <c r="O107" s="154"/>
      <c r="P107" s="154"/>
      <c r="Q107" s="154"/>
      <c r="R107" s="154"/>
      <c r="S107" s="154"/>
      <c r="T107" s="154"/>
      <c r="U107" s="154"/>
      <c r="V107" s="154"/>
      <c r="W107" s="154"/>
      <c r="X107" s="154"/>
      <c r="Y107" s="154"/>
      <c r="Z107" s="154"/>
      <c r="AA107" s="154"/>
      <c r="AB107" s="154"/>
      <c r="AC107" s="154"/>
      <c r="AD107" s="154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154"/>
      <c r="AV107" s="154"/>
      <c r="AW107" s="154"/>
      <c r="AX107" s="154"/>
      <c r="AY107" s="154"/>
      <c r="AZ107" s="154"/>
      <c r="BA107" s="154"/>
      <c r="BB107" s="154"/>
      <c r="BC107" s="154"/>
      <c r="BD107" s="154"/>
      <c r="BE107" s="154"/>
      <c r="BF107" s="154"/>
      <c r="BG107" s="154"/>
      <c r="BH107" s="154"/>
      <c r="BI107" s="154"/>
      <c r="BJ107" s="154"/>
      <c r="BK107" s="154"/>
      <c r="BL107" s="154"/>
      <c r="BM107" s="154"/>
      <c r="BN107" s="154"/>
      <c r="BO107" s="154"/>
      <c r="BP107" s="154"/>
      <c r="BQ107" s="154"/>
      <c r="BR107" s="154"/>
      <c r="BS107" s="154"/>
      <c r="BT107" s="154"/>
      <c r="BU107" s="154"/>
      <c r="BV107" s="154"/>
      <c r="BW107" s="154"/>
      <c r="BX107" s="154"/>
      <c r="BY107" s="154"/>
      <c r="BZ107" s="154"/>
      <c r="CA107" s="154"/>
      <c r="CB107" s="154"/>
      <c r="CC107" s="154"/>
      <c r="CD107" s="154"/>
      <c r="CE107" s="154"/>
      <c r="CF107" s="154"/>
      <c r="CG107" s="154"/>
      <c r="CH107" s="154"/>
      <c r="CI107" s="154"/>
      <c r="CJ107" s="154"/>
      <c r="CK107" s="154"/>
      <c r="CL107" s="154"/>
      <c r="CM107" s="154"/>
      <c r="CN107" s="154"/>
      <c r="CO107" s="154"/>
      <c r="CP107" s="154"/>
      <c r="CQ107" s="154"/>
      <c r="CR107" s="154"/>
      <c r="CS107" s="154"/>
      <c r="CT107" s="154"/>
      <c r="CU107" s="154"/>
      <c r="CV107" s="154"/>
      <c r="CW107" s="154"/>
      <c r="CX107" s="154"/>
      <c r="CY107" s="154"/>
      <c r="CZ107" s="154"/>
      <c r="DA107" s="154"/>
      <c r="DB107" s="154"/>
      <c r="DC107" s="154"/>
      <c r="DD107" s="154"/>
      <c r="DE107" s="154"/>
      <c r="DF107" s="154"/>
      <c r="DG107" s="154"/>
      <c r="DH107" s="154"/>
      <c r="DI107" s="154"/>
      <c r="DJ107" s="154"/>
      <c r="DK107" s="154"/>
      <c r="DL107" s="154"/>
      <c r="DM107" s="154"/>
      <c r="DN107" s="154"/>
      <c r="DO107" s="154"/>
      <c r="DP107" s="154"/>
      <c r="DQ107" s="154"/>
      <c r="DR107" s="154"/>
      <c r="DS107" s="154"/>
      <c r="DT107" s="154"/>
      <c r="DU107" s="154"/>
      <c r="DV107" s="154"/>
      <c r="DW107" s="154"/>
      <c r="DX107" s="154"/>
      <c r="DY107" s="154"/>
      <c r="DZ107" s="154"/>
      <c r="EA107" s="154"/>
      <c r="EB107" s="154"/>
      <c r="EC107" s="154"/>
      <c r="ED107" s="154"/>
      <c r="EE107" s="154"/>
      <c r="EF107" s="154"/>
      <c r="EG107" s="154"/>
      <c r="EH107" s="154"/>
      <c r="EI107" s="154"/>
      <c r="EJ107" s="154"/>
      <c r="EK107" s="154"/>
      <c r="EL107" s="154"/>
      <c r="EM107" s="154"/>
      <c r="EN107" s="154"/>
      <c r="EO107" s="154"/>
      <c r="EP107" s="154"/>
      <c r="EQ107" s="154"/>
      <c r="ER107" s="154"/>
      <c r="ES107" s="154"/>
      <c r="ET107" s="154"/>
      <c r="EU107" s="154"/>
      <c r="EV107" s="154"/>
      <c r="EW107" s="154"/>
      <c r="EX107" s="154"/>
      <c r="EY107" s="154"/>
      <c r="EZ107" s="154"/>
      <c r="FA107" s="154"/>
      <c r="FB107" s="154"/>
      <c r="FC107" s="154"/>
      <c r="FD107" s="154"/>
      <c r="FE107" s="154"/>
      <c r="FF107" s="154"/>
      <c r="FG107" s="154"/>
      <c r="FH107" s="154"/>
      <c r="FI107" s="154"/>
      <c r="FJ107" s="154"/>
      <c r="FK107" s="154"/>
      <c r="FL107" s="154"/>
      <c r="FM107" s="154"/>
      <c r="FN107" s="154"/>
      <c r="FO107" s="154"/>
      <c r="FP107" s="154"/>
      <c r="FQ107" s="154"/>
      <c r="FR107" s="154"/>
      <c r="FS107" s="154"/>
      <c r="FT107" s="154"/>
      <c r="FU107" s="154"/>
      <c r="FV107" s="154"/>
      <c r="FW107" s="154"/>
      <c r="FX107" s="154"/>
      <c r="FY107" s="154"/>
      <c r="FZ107" s="154"/>
      <c r="GA107" s="154"/>
      <c r="GB107" s="154"/>
      <c r="GC107" s="154"/>
      <c r="GD107" s="154"/>
      <c r="GE107" s="154"/>
      <c r="GF107" s="154"/>
      <c r="GG107" s="154"/>
      <c r="GH107" s="154"/>
      <c r="GI107" s="154"/>
      <c r="GJ107" s="154"/>
      <c r="GK107" s="154"/>
      <c r="GL107" s="154"/>
      <c r="GM107" s="154"/>
      <c r="GN107" s="154"/>
      <c r="GO107" s="154"/>
      <c r="GP107" s="154"/>
      <c r="GQ107" s="154"/>
      <c r="GR107" s="154"/>
      <c r="GS107" s="154"/>
      <c r="GT107" s="154"/>
      <c r="GU107" s="154"/>
      <c r="GV107" s="154"/>
      <c r="GW107" s="154"/>
      <c r="GX107" s="154"/>
      <c r="GY107" s="154"/>
      <c r="GZ107" s="154"/>
      <c r="HA107" s="154"/>
      <c r="HB107" s="154"/>
      <c r="HC107" s="154"/>
      <c r="HD107" s="154"/>
      <c r="HE107" s="154"/>
      <c r="HF107" s="154"/>
      <c r="HG107" s="154"/>
      <c r="HH107" s="154"/>
      <c r="HI107" s="154"/>
      <c r="HJ107" s="154"/>
      <c r="HK107" s="154"/>
      <c r="HL107" s="154"/>
      <c r="HM107" s="154"/>
      <c r="HN107" s="154"/>
      <c r="HO107" s="154"/>
      <c r="HP107" s="154"/>
      <c r="HQ107" s="154"/>
      <c r="HR107" s="154"/>
      <c r="HS107" s="154"/>
      <c r="HT107" s="154"/>
      <c r="HU107" s="154"/>
      <c r="HV107" s="154"/>
      <c r="HW107" s="154"/>
      <c r="HX107" s="154"/>
    </row>
    <row r="108" spans="1:232" s="153" customFormat="1" ht="31.5" x14ac:dyDescent="0.2">
      <c r="A108" s="161" t="s">
        <v>142</v>
      </c>
      <c r="B108" s="162">
        <v>4</v>
      </c>
      <c r="C108" s="162">
        <v>9</v>
      </c>
      <c r="D108" s="163" t="s">
        <v>59</v>
      </c>
      <c r="E108" s="205">
        <v>200</v>
      </c>
      <c r="F108" s="196">
        <f t="shared" si="20"/>
        <v>13272.8</v>
      </c>
      <c r="G108" s="196">
        <f t="shared" si="20"/>
        <v>13272.8</v>
      </c>
      <c r="H108" s="283">
        <f t="shared" si="13"/>
        <v>1</v>
      </c>
      <c r="L108" s="154"/>
      <c r="M108" s="154"/>
      <c r="N108" s="154"/>
      <c r="O108" s="154"/>
      <c r="P108" s="154"/>
      <c r="Q108" s="154"/>
      <c r="R108" s="154"/>
      <c r="S108" s="154"/>
      <c r="T108" s="154"/>
      <c r="U108" s="154"/>
      <c r="V108" s="154"/>
      <c r="W108" s="154"/>
      <c r="X108" s="154"/>
      <c r="Y108" s="154"/>
      <c r="Z108" s="154"/>
      <c r="AA108" s="154"/>
      <c r="AB108" s="154"/>
      <c r="AC108" s="154"/>
      <c r="AD108" s="154"/>
      <c r="AE108" s="154"/>
      <c r="AF108" s="154"/>
      <c r="AG108" s="154"/>
      <c r="AH108" s="154"/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154"/>
      <c r="AS108" s="154"/>
      <c r="AT108" s="154"/>
      <c r="AU108" s="154"/>
      <c r="AV108" s="154"/>
      <c r="AW108" s="154"/>
      <c r="AX108" s="154"/>
      <c r="AY108" s="154"/>
      <c r="AZ108" s="154"/>
      <c r="BA108" s="154"/>
      <c r="BB108" s="154"/>
      <c r="BC108" s="154"/>
      <c r="BD108" s="154"/>
      <c r="BE108" s="154"/>
      <c r="BF108" s="154"/>
      <c r="BG108" s="154"/>
      <c r="BH108" s="154"/>
      <c r="BI108" s="154"/>
      <c r="BJ108" s="154"/>
      <c r="BK108" s="154"/>
      <c r="BL108" s="154"/>
      <c r="BM108" s="154"/>
      <c r="BN108" s="154"/>
      <c r="BO108" s="154"/>
      <c r="BP108" s="154"/>
      <c r="BQ108" s="154"/>
      <c r="BR108" s="154"/>
      <c r="BS108" s="154"/>
      <c r="BT108" s="154"/>
      <c r="BU108" s="154"/>
      <c r="BV108" s="154"/>
      <c r="BW108" s="154"/>
      <c r="BX108" s="154"/>
      <c r="BY108" s="154"/>
      <c r="BZ108" s="154"/>
      <c r="CA108" s="154"/>
      <c r="CB108" s="154"/>
      <c r="CC108" s="154"/>
      <c r="CD108" s="154"/>
      <c r="CE108" s="154"/>
      <c r="CF108" s="154"/>
      <c r="CG108" s="154"/>
      <c r="CH108" s="154"/>
      <c r="CI108" s="154"/>
      <c r="CJ108" s="154"/>
      <c r="CK108" s="154"/>
      <c r="CL108" s="154"/>
      <c r="CM108" s="154"/>
      <c r="CN108" s="154"/>
      <c r="CO108" s="154"/>
      <c r="CP108" s="154"/>
      <c r="CQ108" s="154"/>
      <c r="CR108" s="154"/>
      <c r="CS108" s="154"/>
      <c r="CT108" s="154"/>
      <c r="CU108" s="154"/>
      <c r="CV108" s="154"/>
      <c r="CW108" s="154"/>
      <c r="CX108" s="154"/>
      <c r="CY108" s="154"/>
      <c r="CZ108" s="154"/>
      <c r="DA108" s="154"/>
      <c r="DB108" s="154"/>
      <c r="DC108" s="154"/>
      <c r="DD108" s="154"/>
      <c r="DE108" s="154"/>
      <c r="DF108" s="154"/>
      <c r="DG108" s="154"/>
      <c r="DH108" s="154"/>
      <c r="DI108" s="154"/>
      <c r="DJ108" s="154"/>
      <c r="DK108" s="154"/>
      <c r="DL108" s="154"/>
      <c r="DM108" s="154"/>
      <c r="DN108" s="154"/>
      <c r="DO108" s="154"/>
      <c r="DP108" s="154"/>
      <c r="DQ108" s="154"/>
      <c r="DR108" s="154"/>
      <c r="DS108" s="154"/>
      <c r="DT108" s="154"/>
      <c r="DU108" s="154"/>
      <c r="DV108" s="154"/>
      <c r="DW108" s="154"/>
      <c r="DX108" s="154"/>
      <c r="DY108" s="154"/>
      <c r="DZ108" s="154"/>
      <c r="EA108" s="154"/>
      <c r="EB108" s="154"/>
      <c r="EC108" s="154"/>
      <c r="ED108" s="154"/>
      <c r="EE108" s="154"/>
      <c r="EF108" s="154"/>
      <c r="EG108" s="154"/>
      <c r="EH108" s="154"/>
      <c r="EI108" s="154"/>
      <c r="EJ108" s="154"/>
      <c r="EK108" s="154"/>
      <c r="EL108" s="154"/>
      <c r="EM108" s="154"/>
      <c r="EN108" s="154"/>
      <c r="EO108" s="154"/>
      <c r="EP108" s="154"/>
      <c r="EQ108" s="154"/>
      <c r="ER108" s="154"/>
      <c r="ES108" s="154"/>
      <c r="ET108" s="154"/>
      <c r="EU108" s="154"/>
      <c r="EV108" s="154"/>
      <c r="EW108" s="154"/>
      <c r="EX108" s="154"/>
      <c r="EY108" s="154"/>
      <c r="EZ108" s="154"/>
      <c r="FA108" s="154"/>
      <c r="FB108" s="154"/>
      <c r="FC108" s="154"/>
      <c r="FD108" s="154"/>
      <c r="FE108" s="154"/>
      <c r="FF108" s="154"/>
      <c r="FG108" s="154"/>
      <c r="FH108" s="154"/>
      <c r="FI108" s="154"/>
      <c r="FJ108" s="154"/>
      <c r="FK108" s="154"/>
      <c r="FL108" s="154"/>
      <c r="FM108" s="154"/>
      <c r="FN108" s="154"/>
      <c r="FO108" s="154"/>
      <c r="FP108" s="154"/>
      <c r="FQ108" s="154"/>
      <c r="FR108" s="154"/>
      <c r="FS108" s="154"/>
      <c r="FT108" s="154"/>
      <c r="FU108" s="154"/>
      <c r="FV108" s="154"/>
      <c r="FW108" s="154"/>
      <c r="FX108" s="154"/>
      <c r="FY108" s="154"/>
      <c r="FZ108" s="154"/>
      <c r="GA108" s="154"/>
      <c r="GB108" s="154"/>
      <c r="GC108" s="154"/>
      <c r="GD108" s="154"/>
      <c r="GE108" s="154"/>
      <c r="GF108" s="154"/>
      <c r="GG108" s="154"/>
      <c r="GH108" s="154"/>
      <c r="GI108" s="154"/>
      <c r="GJ108" s="154"/>
      <c r="GK108" s="154"/>
      <c r="GL108" s="154"/>
      <c r="GM108" s="154"/>
      <c r="GN108" s="154"/>
      <c r="GO108" s="154"/>
      <c r="GP108" s="154"/>
      <c r="GQ108" s="154"/>
      <c r="GR108" s="154"/>
      <c r="GS108" s="154"/>
      <c r="GT108" s="154"/>
      <c r="GU108" s="154"/>
      <c r="GV108" s="154"/>
      <c r="GW108" s="154"/>
      <c r="GX108" s="154"/>
      <c r="GY108" s="154"/>
      <c r="GZ108" s="154"/>
      <c r="HA108" s="154"/>
      <c r="HB108" s="154"/>
      <c r="HC108" s="154"/>
      <c r="HD108" s="154"/>
      <c r="HE108" s="154"/>
      <c r="HF108" s="154"/>
      <c r="HG108" s="154"/>
      <c r="HH108" s="154"/>
      <c r="HI108" s="154"/>
      <c r="HJ108" s="154"/>
      <c r="HK108" s="154"/>
      <c r="HL108" s="154"/>
      <c r="HM108" s="154"/>
      <c r="HN108" s="154"/>
      <c r="HO108" s="154"/>
      <c r="HP108" s="154"/>
      <c r="HQ108" s="154"/>
      <c r="HR108" s="154"/>
      <c r="HS108" s="154"/>
      <c r="HT108" s="154"/>
      <c r="HU108" s="154"/>
      <c r="HV108" s="154"/>
      <c r="HW108" s="154"/>
      <c r="HX108" s="154"/>
    </row>
    <row r="109" spans="1:232" s="153" customFormat="1" ht="31.5" x14ac:dyDescent="0.2">
      <c r="A109" s="161" t="s">
        <v>18</v>
      </c>
      <c r="B109" s="162">
        <v>4</v>
      </c>
      <c r="C109" s="162">
        <v>9</v>
      </c>
      <c r="D109" s="163" t="s">
        <v>59</v>
      </c>
      <c r="E109" s="205">
        <v>240</v>
      </c>
      <c r="F109" s="51">
        <v>13272.8</v>
      </c>
      <c r="G109" s="196">
        <v>13272.8</v>
      </c>
      <c r="H109" s="283">
        <f t="shared" si="13"/>
        <v>1</v>
      </c>
      <c r="L109" s="154"/>
      <c r="M109" s="154"/>
      <c r="N109" s="154"/>
      <c r="O109" s="154"/>
      <c r="P109" s="154"/>
      <c r="Q109" s="154"/>
      <c r="R109" s="154"/>
      <c r="S109" s="154"/>
      <c r="T109" s="154"/>
      <c r="U109" s="154"/>
      <c r="V109" s="154"/>
      <c r="W109" s="154"/>
      <c r="X109" s="154"/>
      <c r="Y109" s="154"/>
      <c r="Z109" s="154"/>
      <c r="AA109" s="154"/>
      <c r="AB109" s="154"/>
      <c r="AC109" s="154"/>
      <c r="AD109" s="154"/>
      <c r="AE109" s="154"/>
      <c r="AF109" s="154"/>
      <c r="AG109" s="154"/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154"/>
      <c r="AV109" s="154"/>
      <c r="AW109" s="154"/>
      <c r="AX109" s="154"/>
      <c r="AY109" s="154"/>
      <c r="AZ109" s="154"/>
      <c r="BA109" s="154"/>
      <c r="BB109" s="154"/>
      <c r="BC109" s="154"/>
      <c r="BD109" s="154"/>
      <c r="BE109" s="154"/>
      <c r="BF109" s="154"/>
      <c r="BG109" s="154"/>
      <c r="BH109" s="154"/>
      <c r="BI109" s="154"/>
      <c r="BJ109" s="154"/>
      <c r="BK109" s="154"/>
      <c r="BL109" s="154"/>
      <c r="BM109" s="154"/>
      <c r="BN109" s="154"/>
      <c r="BO109" s="154"/>
      <c r="BP109" s="154"/>
      <c r="BQ109" s="154"/>
      <c r="BR109" s="154"/>
      <c r="BS109" s="154"/>
      <c r="BT109" s="154"/>
      <c r="BU109" s="154"/>
      <c r="BV109" s="154"/>
      <c r="BW109" s="154"/>
      <c r="BX109" s="154"/>
      <c r="BY109" s="154"/>
      <c r="BZ109" s="154"/>
      <c r="CA109" s="154"/>
      <c r="CB109" s="154"/>
      <c r="CC109" s="154"/>
      <c r="CD109" s="154"/>
      <c r="CE109" s="154"/>
      <c r="CF109" s="154"/>
      <c r="CG109" s="154"/>
      <c r="CH109" s="154"/>
      <c r="CI109" s="154"/>
      <c r="CJ109" s="154"/>
      <c r="CK109" s="154"/>
      <c r="CL109" s="154"/>
      <c r="CM109" s="154"/>
      <c r="CN109" s="154"/>
      <c r="CO109" s="154"/>
      <c r="CP109" s="154"/>
      <c r="CQ109" s="154"/>
      <c r="CR109" s="154"/>
      <c r="CS109" s="154"/>
      <c r="CT109" s="154"/>
      <c r="CU109" s="154"/>
      <c r="CV109" s="154"/>
      <c r="CW109" s="154"/>
      <c r="CX109" s="154"/>
      <c r="CY109" s="154"/>
      <c r="CZ109" s="154"/>
      <c r="DA109" s="154"/>
      <c r="DB109" s="154"/>
      <c r="DC109" s="154"/>
      <c r="DD109" s="154"/>
      <c r="DE109" s="154"/>
      <c r="DF109" s="154"/>
      <c r="DG109" s="154"/>
      <c r="DH109" s="154"/>
      <c r="DI109" s="154"/>
      <c r="DJ109" s="154"/>
      <c r="DK109" s="154"/>
      <c r="DL109" s="154"/>
      <c r="DM109" s="154"/>
      <c r="DN109" s="154"/>
      <c r="DO109" s="154"/>
      <c r="DP109" s="154"/>
      <c r="DQ109" s="154"/>
      <c r="DR109" s="154"/>
      <c r="DS109" s="154"/>
      <c r="DT109" s="154"/>
      <c r="DU109" s="154"/>
      <c r="DV109" s="154"/>
      <c r="DW109" s="154"/>
      <c r="DX109" s="154"/>
      <c r="DY109" s="154"/>
      <c r="DZ109" s="154"/>
      <c r="EA109" s="154"/>
      <c r="EB109" s="154"/>
      <c r="EC109" s="154"/>
      <c r="ED109" s="154"/>
      <c r="EE109" s="154"/>
      <c r="EF109" s="154"/>
      <c r="EG109" s="154"/>
      <c r="EH109" s="154"/>
      <c r="EI109" s="154"/>
      <c r="EJ109" s="154"/>
      <c r="EK109" s="154"/>
      <c r="EL109" s="154"/>
      <c r="EM109" s="154"/>
      <c r="EN109" s="154"/>
      <c r="EO109" s="154"/>
      <c r="EP109" s="154"/>
      <c r="EQ109" s="154"/>
      <c r="ER109" s="154"/>
      <c r="ES109" s="154"/>
      <c r="ET109" s="154"/>
      <c r="EU109" s="154"/>
      <c r="EV109" s="154"/>
      <c r="EW109" s="154"/>
      <c r="EX109" s="154"/>
      <c r="EY109" s="154"/>
      <c r="EZ109" s="154"/>
      <c r="FA109" s="154"/>
      <c r="FB109" s="154"/>
      <c r="FC109" s="154"/>
      <c r="FD109" s="154"/>
      <c r="FE109" s="154"/>
      <c r="FF109" s="154"/>
      <c r="FG109" s="154"/>
      <c r="FH109" s="154"/>
      <c r="FI109" s="154"/>
      <c r="FJ109" s="154"/>
      <c r="FK109" s="154"/>
      <c r="FL109" s="154"/>
      <c r="FM109" s="154"/>
      <c r="FN109" s="154"/>
      <c r="FO109" s="154"/>
      <c r="FP109" s="154"/>
      <c r="FQ109" s="154"/>
      <c r="FR109" s="154"/>
      <c r="FS109" s="154"/>
      <c r="FT109" s="154"/>
      <c r="FU109" s="154"/>
      <c r="FV109" s="154"/>
      <c r="FW109" s="154"/>
      <c r="FX109" s="154"/>
      <c r="FY109" s="154"/>
      <c r="FZ109" s="154"/>
      <c r="GA109" s="154"/>
      <c r="GB109" s="154"/>
      <c r="GC109" s="154"/>
      <c r="GD109" s="154"/>
      <c r="GE109" s="154"/>
      <c r="GF109" s="154"/>
      <c r="GG109" s="154"/>
      <c r="GH109" s="154"/>
      <c r="GI109" s="154"/>
      <c r="GJ109" s="154"/>
      <c r="GK109" s="154"/>
      <c r="GL109" s="154"/>
      <c r="GM109" s="154"/>
      <c r="GN109" s="154"/>
      <c r="GO109" s="154"/>
      <c r="GP109" s="154"/>
      <c r="GQ109" s="154"/>
      <c r="GR109" s="154"/>
      <c r="GS109" s="154"/>
      <c r="GT109" s="154"/>
      <c r="GU109" s="154"/>
      <c r="GV109" s="154"/>
      <c r="GW109" s="154"/>
      <c r="GX109" s="154"/>
      <c r="GY109" s="154"/>
      <c r="GZ109" s="154"/>
      <c r="HA109" s="154"/>
      <c r="HB109" s="154"/>
      <c r="HC109" s="154"/>
      <c r="HD109" s="154"/>
      <c r="HE109" s="154"/>
      <c r="HF109" s="154"/>
      <c r="HG109" s="154"/>
      <c r="HH109" s="154"/>
      <c r="HI109" s="154"/>
      <c r="HJ109" s="154"/>
      <c r="HK109" s="154"/>
      <c r="HL109" s="154"/>
      <c r="HM109" s="154"/>
      <c r="HN109" s="154"/>
      <c r="HO109" s="154"/>
      <c r="HP109" s="154"/>
      <c r="HQ109" s="154"/>
      <c r="HR109" s="154"/>
      <c r="HS109" s="154"/>
      <c r="HT109" s="154"/>
      <c r="HU109" s="154"/>
      <c r="HV109" s="154"/>
      <c r="HW109" s="154"/>
      <c r="HX109" s="154"/>
    </row>
    <row r="110" spans="1:232" s="153" customFormat="1" ht="47.25" hidden="1" x14ac:dyDescent="0.2">
      <c r="A110" s="160" t="s">
        <v>163</v>
      </c>
      <c r="B110" s="158">
        <v>4</v>
      </c>
      <c r="C110" s="158">
        <v>9</v>
      </c>
      <c r="D110" s="159" t="s">
        <v>60</v>
      </c>
      <c r="E110" s="203"/>
      <c r="F110" s="204">
        <f t="shared" ref="F110:G112" si="21">F111</f>
        <v>0</v>
      </c>
      <c r="G110" s="204">
        <f t="shared" si="21"/>
        <v>0</v>
      </c>
      <c r="H110" s="283" t="e">
        <f t="shared" si="13"/>
        <v>#DIV/0!</v>
      </c>
      <c r="L110" s="154"/>
      <c r="M110" s="154"/>
      <c r="N110" s="154"/>
      <c r="O110" s="154"/>
      <c r="P110" s="154"/>
      <c r="Q110" s="154"/>
      <c r="R110" s="154"/>
      <c r="S110" s="154"/>
      <c r="T110" s="154"/>
      <c r="U110" s="154"/>
      <c r="V110" s="154"/>
      <c r="W110" s="154"/>
      <c r="X110" s="154"/>
      <c r="Y110" s="154"/>
      <c r="Z110" s="154"/>
      <c r="AA110" s="154"/>
      <c r="AB110" s="154"/>
      <c r="AC110" s="154"/>
      <c r="AD110" s="154"/>
      <c r="AE110" s="154"/>
      <c r="AF110" s="154"/>
      <c r="AG110" s="154"/>
      <c r="AH110" s="154"/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154"/>
      <c r="AV110" s="154"/>
      <c r="AW110" s="154"/>
      <c r="AX110" s="154"/>
      <c r="AY110" s="154"/>
      <c r="AZ110" s="154"/>
      <c r="BA110" s="154"/>
      <c r="BB110" s="154"/>
      <c r="BC110" s="154"/>
      <c r="BD110" s="154"/>
      <c r="BE110" s="154"/>
      <c r="BF110" s="154"/>
      <c r="BG110" s="154"/>
      <c r="BH110" s="154"/>
      <c r="BI110" s="154"/>
      <c r="BJ110" s="154"/>
      <c r="BK110" s="154"/>
      <c r="BL110" s="154"/>
      <c r="BM110" s="154"/>
      <c r="BN110" s="154"/>
      <c r="BO110" s="154"/>
      <c r="BP110" s="154"/>
      <c r="BQ110" s="154"/>
      <c r="BR110" s="154"/>
      <c r="BS110" s="154"/>
      <c r="BT110" s="154"/>
      <c r="BU110" s="154"/>
      <c r="BV110" s="154"/>
      <c r="BW110" s="154"/>
      <c r="BX110" s="154"/>
      <c r="BY110" s="154"/>
      <c r="BZ110" s="154"/>
      <c r="CA110" s="154"/>
      <c r="CB110" s="154"/>
      <c r="CC110" s="154"/>
      <c r="CD110" s="154"/>
      <c r="CE110" s="154"/>
      <c r="CF110" s="154"/>
      <c r="CG110" s="154"/>
      <c r="CH110" s="154"/>
      <c r="CI110" s="154"/>
      <c r="CJ110" s="154"/>
      <c r="CK110" s="154"/>
      <c r="CL110" s="154"/>
      <c r="CM110" s="154"/>
      <c r="CN110" s="154"/>
      <c r="CO110" s="154"/>
      <c r="CP110" s="154"/>
      <c r="CQ110" s="154"/>
      <c r="CR110" s="154"/>
      <c r="CS110" s="154"/>
      <c r="CT110" s="154"/>
      <c r="CU110" s="154"/>
      <c r="CV110" s="154"/>
      <c r="CW110" s="154"/>
      <c r="CX110" s="154"/>
      <c r="CY110" s="154"/>
      <c r="CZ110" s="154"/>
      <c r="DA110" s="154"/>
      <c r="DB110" s="154"/>
      <c r="DC110" s="154"/>
      <c r="DD110" s="154"/>
      <c r="DE110" s="154"/>
      <c r="DF110" s="154"/>
      <c r="DG110" s="154"/>
      <c r="DH110" s="154"/>
      <c r="DI110" s="154"/>
      <c r="DJ110" s="154"/>
      <c r="DK110" s="154"/>
      <c r="DL110" s="154"/>
      <c r="DM110" s="154"/>
      <c r="DN110" s="154"/>
      <c r="DO110" s="154"/>
      <c r="DP110" s="154"/>
      <c r="DQ110" s="154"/>
      <c r="DR110" s="154"/>
      <c r="DS110" s="154"/>
      <c r="DT110" s="154"/>
      <c r="DU110" s="154"/>
      <c r="DV110" s="154"/>
      <c r="DW110" s="154"/>
      <c r="DX110" s="154"/>
      <c r="DY110" s="154"/>
      <c r="DZ110" s="154"/>
      <c r="EA110" s="154"/>
      <c r="EB110" s="154"/>
      <c r="EC110" s="154"/>
      <c r="ED110" s="154"/>
      <c r="EE110" s="154"/>
      <c r="EF110" s="154"/>
      <c r="EG110" s="154"/>
      <c r="EH110" s="154"/>
      <c r="EI110" s="154"/>
      <c r="EJ110" s="154"/>
      <c r="EK110" s="154"/>
      <c r="EL110" s="154"/>
      <c r="EM110" s="154"/>
      <c r="EN110" s="154"/>
      <c r="EO110" s="154"/>
      <c r="EP110" s="154"/>
      <c r="EQ110" s="154"/>
      <c r="ER110" s="154"/>
      <c r="ES110" s="154"/>
      <c r="ET110" s="154"/>
      <c r="EU110" s="154"/>
      <c r="EV110" s="154"/>
      <c r="EW110" s="154"/>
      <c r="EX110" s="154"/>
      <c r="EY110" s="154"/>
      <c r="EZ110" s="154"/>
      <c r="FA110" s="154"/>
      <c r="FB110" s="154"/>
      <c r="FC110" s="154"/>
      <c r="FD110" s="154"/>
      <c r="FE110" s="154"/>
      <c r="FF110" s="154"/>
      <c r="FG110" s="154"/>
      <c r="FH110" s="154"/>
      <c r="FI110" s="154"/>
      <c r="FJ110" s="154"/>
      <c r="FK110" s="154"/>
      <c r="FL110" s="154"/>
      <c r="FM110" s="154"/>
      <c r="FN110" s="154"/>
      <c r="FO110" s="154"/>
      <c r="FP110" s="154"/>
      <c r="FQ110" s="154"/>
      <c r="FR110" s="154"/>
      <c r="FS110" s="154"/>
      <c r="FT110" s="154"/>
      <c r="FU110" s="154"/>
      <c r="FV110" s="154"/>
      <c r="FW110" s="154"/>
      <c r="FX110" s="154"/>
      <c r="FY110" s="154"/>
      <c r="FZ110" s="154"/>
      <c r="GA110" s="154"/>
      <c r="GB110" s="154"/>
      <c r="GC110" s="154"/>
      <c r="GD110" s="154"/>
      <c r="GE110" s="154"/>
      <c r="GF110" s="154"/>
      <c r="GG110" s="154"/>
      <c r="GH110" s="154"/>
      <c r="GI110" s="154"/>
      <c r="GJ110" s="154"/>
      <c r="GK110" s="154"/>
      <c r="GL110" s="154"/>
      <c r="GM110" s="154"/>
      <c r="GN110" s="154"/>
      <c r="GO110" s="154"/>
      <c r="GP110" s="154"/>
      <c r="GQ110" s="154"/>
      <c r="GR110" s="154"/>
      <c r="GS110" s="154"/>
      <c r="GT110" s="154"/>
      <c r="GU110" s="154"/>
      <c r="GV110" s="154"/>
      <c r="GW110" s="154"/>
      <c r="GX110" s="154"/>
      <c r="GY110" s="154"/>
      <c r="GZ110" s="154"/>
      <c r="HA110" s="154"/>
      <c r="HB110" s="154"/>
      <c r="HC110" s="154"/>
      <c r="HD110" s="154"/>
      <c r="HE110" s="154"/>
      <c r="HF110" s="154"/>
      <c r="HG110" s="154"/>
      <c r="HH110" s="154"/>
      <c r="HI110" s="154"/>
      <c r="HJ110" s="154"/>
      <c r="HK110" s="154"/>
      <c r="HL110" s="154"/>
      <c r="HM110" s="154"/>
      <c r="HN110" s="154"/>
      <c r="HO110" s="154"/>
      <c r="HP110" s="154"/>
      <c r="HQ110" s="154"/>
      <c r="HR110" s="154"/>
      <c r="HS110" s="154"/>
      <c r="HT110" s="154"/>
      <c r="HU110" s="154"/>
      <c r="HV110" s="154"/>
      <c r="HW110" s="154"/>
      <c r="HX110" s="154"/>
    </row>
    <row r="111" spans="1:232" s="153" customFormat="1" ht="47.25" hidden="1" x14ac:dyDescent="0.2">
      <c r="A111" s="161" t="s">
        <v>164</v>
      </c>
      <c r="B111" s="162">
        <v>4</v>
      </c>
      <c r="C111" s="162">
        <v>9</v>
      </c>
      <c r="D111" s="163" t="s">
        <v>61</v>
      </c>
      <c r="E111" s="203"/>
      <c r="F111" s="196">
        <f t="shared" si="21"/>
        <v>0</v>
      </c>
      <c r="G111" s="196">
        <f t="shared" si="21"/>
        <v>0</v>
      </c>
      <c r="H111" s="283" t="e">
        <f t="shared" si="13"/>
        <v>#DIV/0!</v>
      </c>
      <c r="L111" s="154"/>
      <c r="M111" s="154"/>
      <c r="N111" s="154"/>
      <c r="O111" s="154"/>
      <c r="P111" s="154"/>
      <c r="Q111" s="154"/>
      <c r="R111" s="154"/>
      <c r="S111" s="154"/>
      <c r="T111" s="154"/>
      <c r="U111" s="154"/>
      <c r="V111" s="154"/>
      <c r="W111" s="154"/>
      <c r="X111" s="154"/>
      <c r="Y111" s="154"/>
      <c r="Z111" s="154"/>
      <c r="AA111" s="154"/>
      <c r="AB111" s="154"/>
      <c r="AC111" s="154"/>
      <c r="AD111" s="154"/>
      <c r="AE111" s="154"/>
      <c r="AF111" s="154"/>
      <c r="AG111" s="154"/>
      <c r="AH111" s="154"/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4"/>
      <c r="AU111" s="154"/>
      <c r="AV111" s="154"/>
      <c r="AW111" s="154"/>
      <c r="AX111" s="154"/>
      <c r="AY111" s="154"/>
      <c r="AZ111" s="154"/>
      <c r="BA111" s="154"/>
      <c r="BB111" s="154"/>
      <c r="BC111" s="154"/>
      <c r="BD111" s="154"/>
      <c r="BE111" s="154"/>
      <c r="BF111" s="154"/>
      <c r="BG111" s="154"/>
      <c r="BH111" s="154"/>
      <c r="BI111" s="154"/>
      <c r="BJ111" s="154"/>
      <c r="BK111" s="154"/>
      <c r="BL111" s="154"/>
      <c r="BM111" s="154"/>
      <c r="BN111" s="154"/>
      <c r="BO111" s="154"/>
      <c r="BP111" s="154"/>
      <c r="BQ111" s="154"/>
      <c r="BR111" s="154"/>
      <c r="BS111" s="154"/>
      <c r="BT111" s="154"/>
      <c r="BU111" s="154"/>
      <c r="BV111" s="154"/>
      <c r="BW111" s="154"/>
      <c r="BX111" s="154"/>
      <c r="BY111" s="154"/>
      <c r="BZ111" s="154"/>
      <c r="CA111" s="154"/>
      <c r="CB111" s="154"/>
      <c r="CC111" s="154"/>
      <c r="CD111" s="154"/>
      <c r="CE111" s="154"/>
      <c r="CF111" s="154"/>
      <c r="CG111" s="154"/>
      <c r="CH111" s="154"/>
      <c r="CI111" s="154"/>
      <c r="CJ111" s="154"/>
      <c r="CK111" s="154"/>
      <c r="CL111" s="154"/>
      <c r="CM111" s="154"/>
      <c r="CN111" s="154"/>
      <c r="CO111" s="154"/>
      <c r="CP111" s="154"/>
      <c r="CQ111" s="154"/>
      <c r="CR111" s="154"/>
      <c r="CS111" s="154"/>
      <c r="CT111" s="154"/>
      <c r="CU111" s="154"/>
      <c r="CV111" s="154"/>
      <c r="CW111" s="154"/>
      <c r="CX111" s="154"/>
      <c r="CY111" s="154"/>
      <c r="CZ111" s="154"/>
      <c r="DA111" s="154"/>
      <c r="DB111" s="154"/>
      <c r="DC111" s="154"/>
      <c r="DD111" s="154"/>
      <c r="DE111" s="154"/>
      <c r="DF111" s="154"/>
      <c r="DG111" s="154"/>
      <c r="DH111" s="154"/>
      <c r="DI111" s="154"/>
      <c r="DJ111" s="154"/>
      <c r="DK111" s="154"/>
      <c r="DL111" s="154"/>
      <c r="DM111" s="154"/>
      <c r="DN111" s="154"/>
      <c r="DO111" s="154"/>
      <c r="DP111" s="154"/>
      <c r="DQ111" s="154"/>
      <c r="DR111" s="154"/>
      <c r="DS111" s="154"/>
      <c r="DT111" s="154"/>
      <c r="DU111" s="154"/>
      <c r="DV111" s="154"/>
      <c r="DW111" s="154"/>
      <c r="DX111" s="154"/>
      <c r="DY111" s="154"/>
      <c r="DZ111" s="154"/>
      <c r="EA111" s="154"/>
      <c r="EB111" s="154"/>
      <c r="EC111" s="154"/>
      <c r="ED111" s="154"/>
      <c r="EE111" s="154"/>
      <c r="EF111" s="154"/>
      <c r="EG111" s="154"/>
      <c r="EH111" s="154"/>
      <c r="EI111" s="154"/>
      <c r="EJ111" s="154"/>
      <c r="EK111" s="154"/>
      <c r="EL111" s="154"/>
      <c r="EM111" s="154"/>
      <c r="EN111" s="154"/>
      <c r="EO111" s="154"/>
      <c r="EP111" s="154"/>
      <c r="EQ111" s="154"/>
      <c r="ER111" s="154"/>
      <c r="ES111" s="154"/>
      <c r="ET111" s="154"/>
      <c r="EU111" s="154"/>
      <c r="EV111" s="154"/>
      <c r="EW111" s="154"/>
      <c r="EX111" s="154"/>
      <c r="EY111" s="154"/>
      <c r="EZ111" s="154"/>
      <c r="FA111" s="154"/>
      <c r="FB111" s="154"/>
      <c r="FC111" s="154"/>
      <c r="FD111" s="154"/>
      <c r="FE111" s="154"/>
      <c r="FF111" s="154"/>
      <c r="FG111" s="154"/>
      <c r="FH111" s="154"/>
      <c r="FI111" s="154"/>
      <c r="FJ111" s="154"/>
      <c r="FK111" s="154"/>
      <c r="FL111" s="154"/>
      <c r="FM111" s="154"/>
      <c r="FN111" s="154"/>
      <c r="FO111" s="154"/>
      <c r="FP111" s="154"/>
      <c r="FQ111" s="154"/>
      <c r="FR111" s="154"/>
      <c r="FS111" s="154"/>
      <c r="FT111" s="154"/>
      <c r="FU111" s="154"/>
      <c r="FV111" s="154"/>
      <c r="FW111" s="154"/>
      <c r="FX111" s="154"/>
      <c r="FY111" s="154"/>
      <c r="FZ111" s="154"/>
      <c r="GA111" s="154"/>
      <c r="GB111" s="154"/>
      <c r="GC111" s="154"/>
      <c r="GD111" s="154"/>
      <c r="GE111" s="154"/>
      <c r="GF111" s="154"/>
      <c r="GG111" s="154"/>
      <c r="GH111" s="154"/>
      <c r="GI111" s="154"/>
      <c r="GJ111" s="154"/>
      <c r="GK111" s="154"/>
      <c r="GL111" s="154"/>
      <c r="GM111" s="154"/>
      <c r="GN111" s="154"/>
      <c r="GO111" s="154"/>
      <c r="GP111" s="154"/>
      <c r="GQ111" s="154"/>
      <c r="GR111" s="154"/>
      <c r="GS111" s="154"/>
      <c r="GT111" s="154"/>
      <c r="GU111" s="154"/>
      <c r="GV111" s="154"/>
      <c r="GW111" s="154"/>
      <c r="GX111" s="154"/>
      <c r="GY111" s="154"/>
      <c r="GZ111" s="154"/>
      <c r="HA111" s="154"/>
      <c r="HB111" s="154"/>
      <c r="HC111" s="154"/>
      <c r="HD111" s="154"/>
      <c r="HE111" s="154"/>
      <c r="HF111" s="154"/>
      <c r="HG111" s="154"/>
      <c r="HH111" s="154"/>
      <c r="HI111" s="154"/>
      <c r="HJ111" s="154"/>
      <c r="HK111" s="154"/>
      <c r="HL111" s="154"/>
      <c r="HM111" s="154"/>
      <c r="HN111" s="154"/>
      <c r="HO111" s="154"/>
      <c r="HP111" s="154"/>
      <c r="HQ111" s="154"/>
      <c r="HR111" s="154"/>
      <c r="HS111" s="154"/>
      <c r="HT111" s="154"/>
      <c r="HU111" s="154"/>
      <c r="HV111" s="154"/>
      <c r="HW111" s="154"/>
      <c r="HX111" s="154"/>
    </row>
    <row r="112" spans="1:232" s="153" customFormat="1" ht="31.5" hidden="1" x14ac:dyDescent="0.2">
      <c r="A112" s="161" t="s">
        <v>142</v>
      </c>
      <c r="B112" s="162">
        <v>4</v>
      </c>
      <c r="C112" s="162">
        <v>9</v>
      </c>
      <c r="D112" s="163" t="s">
        <v>61</v>
      </c>
      <c r="E112" s="205">
        <v>200</v>
      </c>
      <c r="F112" s="196">
        <f t="shared" si="21"/>
        <v>0</v>
      </c>
      <c r="G112" s="196">
        <f t="shared" si="21"/>
        <v>0</v>
      </c>
      <c r="H112" s="283" t="e">
        <f t="shared" si="13"/>
        <v>#DIV/0!</v>
      </c>
      <c r="L112" s="154"/>
      <c r="M112" s="154"/>
      <c r="N112" s="154"/>
      <c r="O112" s="154"/>
      <c r="P112" s="154"/>
      <c r="Q112" s="154"/>
      <c r="R112" s="154"/>
      <c r="S112" s="154"/>
      <c r="T112" s="154"/>
      <c r="U112" s="154"/>
      <c r="V112" s="154"/>
      <c r="W112" s="154"/>
      <c r="X112" s="154"/>
      <c r="Y112" s="154"/>
      <c r="Z112" s="154"/>
      <c r="AA112" s="154"/>
      <c r="AB112" s="154"/>
      <c r="AC112" s="154"/>
      <c r="AD112" s="154"/>
      <c r="AE112" s="154"/>
      <c r="AF112" s="154"/>
      <c r="AG112" s="154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154"/>
      <c r="AV112" s="154"/>
      <c r="AW112" s="154"/>
      <c r="AX112" s="154"/>
      <c r="AY112" s="154"/>
      <c r="AZ112" s="154"/>
      <c r="BA112" s="154"/>
      <c r="BB112" s="154"/>
      <c r="BC112" s="154"/>
      <c r="BD112" s="154"/>
      <c r="BE112" s="154"/>
      <c r="BF112" s="154"/>
      <c r="BG112" s="154"/>
      <c r="BH112" s="154"/>
      <c r="BI112" s="154"/>
      <c r="BJ112" s="154"/>
      <c r="BK112" s="154"/>
      <c r="BL112" s="154"/>
      <c r="BM112" s="154"/>
      <c r="BN112" s="154"/>
      <c r="BO112" s="154"/>
      <c r="BP112" s="154"/>
      <c r="BQ112" s="154"/>
      <c r="BR112" s="154"/>
      <c r="BS112" s="154"/>
      <c r="BT112" s="154"/>
      <c r="BU112" s="154"/>
      <c r="BV112" s="154"/>
      <c r="BW112" s="154"/>
      <c r="BX112" s="154"/>
      <c r="BY112" s="154"/>
      <c r="BZ112" s="154"/>
      <c r="CA112" s="154"/>
      <c r="CB112" s="154"/>
      <c r="CC112" s="154"/>
      <c r="CD112" s="154"/>
      <c r="CE112" s="154"/>
      <c r="CF112" s="154"/>
      <c r="CG112" s="154"/>
      <c r="CH112" s="154"/>
      <c r="CI112" s="154"/>
      <c r="CJ112" s="154"/>
      <c r="CK112" s="154"/>
      <c r="CL112" s="154"/>
      <c r="CM112" s="154"/>
      <c r="CN112" s="154"/>
      <c r="CO112" s="154"/>
      <c r="CP112" s="154"/>
      <c r="CQ112" s="154"/>
      <c r="CR112" s="154"/>
      <c r="CS112" s="154"/>
      <c r="CT112" s="154"/>
      <c r="CU112" s="154"/>
      <c r="CV112" s="154"/>
      <c r="CW112" s="154"/>
      <c r="CX112" s="154"/>
      <c r="CY112" s="154"/>
      <c r="CZ112" s="154"/>
      <c r="DA112" s="154"/>
      <c r="DB112" s="154"/>
      <c r="DC112" s="154"/>
      <c r="DD112" s="154"/>
      <c r="DE112" s="154"/>
      <c r="DF112" s="154"/>
      <c r="DG112" s="154"/>
      <c r="DH112" s="154"/>
      <c r="DI112" s="154"/>
      <c r="DJ112" s="154"/>
      <c r="DK112" s="154"/>
      <c r="DL112" s="154"/>
      <c r="DM112" s="154"/>
      <c r="DN112" s="154"/>
      <c r="DO112" s="154"/>
      <c r="DP112" s="154"/>
      <c r="DQ112" s="154"/>
      <c r="DR112" s="154"/>
      <c r="DS112" s="154"/>
      <c r="DT112" s="154"/>
      <c r="DU112" s="154"/>
      <c r="DV112" s="154"/>
      <c r="DW112" s="154"/>
      <c r="DX112" s="154"/>
      <c r="DY112" s="154"/>
      <c r="DZ112" s="154"/>
      <c r="EA112" s="154"/>
      <c r="EB112" s="154"/>
      <c r="EC112" s="154"/>
      <c r="ED112" s="154"/>
      <c r="EE112" s="154"/>
      <c r="EF112" s="154"/>
      <c r="EG112" s="154"/>
      <c r="EH112" s="154"/>
      <c r="EI112" s="154"/>
      <c r="EJ112" s="154"/>
      <c r="EK112" s="154"/>
      <c r="EL112" s="154"/>
      <c r="EM112" s="154"/>
      <c r="EN112" s="154"/>
      <c r="EO112" s="154"/>
      <c r="EP112" s="154"/>
      <c r="EQ112" s="154"/>
      <c r="ER112" s="154"/>
      <c r="ES112" s="154"/>
      <c r="ET112" s="154"/>
      <c r="EU112" s="154"/>
      <c r="EV112" s="154"/>
      <c r="EW112" s="154"/>
      <c r="EX112" s="154"/>
      <c r="EY112" s="154"/>
      <c r="EZ112" s="154"/>
      <c r="FA112" s="154"/>
      <c r="FB112" s="154"/>
      <c r="FC112" s="154"/>
      <c r="FD112" s="154"/>
      <c r="FE112" s="154"/>
      <c r="FF112" s="154"/>
      <c r="FG112" s="154"/>
      <c r="FH112" s="154"/>
      <c r="FI112" s="154"/>
      <c r="FJ112" s="154"/>
      <c r="FK112" s="154"/>
      <c r="FL112" s="154"/>
      <c r="FM112" s="154"/>
      <c r="FN112" s="154"/>
      <c r="FO112" s="154"/>
      <c r="FP112" s="154"/>
      <c r="FQ112" s="154"/>
      <c r="FR112" s="154"/>
      <c r="FS112" s="154"/>
      <c r="FT112" s="154"/>
      <c r="FU112" s="154"/>
      <c r="FV112" s="154"/>
      <c r="FW112" s="154"/>
      <c r="FX112" s="154"/>
      <c r="FY112" s="154"/>
      <c r="FZ112" s="154"/>
      <c r="GA112" s="154"/>
      <c r="GB112" s="154"/>
      <c r="GC112" s="154"/>
      <c r="GD112" s="154"/>
      <c r="GE112" s="154"/>
      <c r="GF112" s="154"/>
      <c r="GG112" s="154"/>
      <c r="GH112" s="154"/>
      <c r="GI112" s="154"/>
      <c r="GJ112" s="154"/>
      <c r="GK112" s="154"/>
      <c r="GL112" s="154"/>
      <c r="GM112" s="154"/>
      <c r="GN112" s="154"/>
      <c r="GO112" s="154"/>
      <c r="GP112" s="154"/>
      <c r="GQ112" s="154"/>
      <c r="GR112" s="154"/>
      <c r="GS112" s="154"/>
      <c r="GT112" s="154"/>
      <c r="GU112" s="154"/>
      <c r="GV112" s="154"/>
      <c r="GW112" s="154"/>
      <c r="GX112" s="154"/>
      <c r="GY112" s="154"/>
      <c r="GZ112" s="154"/>
      <c r="HA112" s="154"/>
      <c r="HB112" s="154"/>
      <c r="HC112" s="154"/>
      <c r="HD112" s="154"/>
      <c r="HE112" s="154"/>
      <c r="HF112" s="154"/>
      <c r="HG112" s="154"/>
      <c r="HH112" s="154"/>
      <c r="HI112" s="154"/>
      <c r="HJ112" s="154"/>
      <c r="HK112" s="154"/>
      <c r="HL112" s="154"/>
      <c r="HM112" s="154"/>
      <c r="HN112" s="154"/>
      <c r="HO112" s="154"/>
      <c r="HP112" s="154"/>
      <c r="HQ112" s="154"/>
      <c r="HR112" s="154"/>
      <c r="HS112" s="154"/>
      <c r="HT112" s="154"/>
      <c r="HU112" s="154"/>
      <c r="HV112" s="154"/>
      <c r="HW112" s="154"/>
      <c r="HX112" s="154"/>
    </row>
    <row r="113" spans="1:232" s="153" customFormat="1" ht="31.5" hidden="1" x14ac:dyDescent="0.2">
      <c r="A113" s="161" t="s">
        <v>18</v>
      </c>
      <c r="B113" s="162">
        <v>4</v>
      </c>
      <c r="C113" s="162">
        <v>9</v>
      </c>
      <c r="D113" s="163" t="s">
        <v>61</v>
      </c>
      <c r="E113" s="205">
        <v>240</v>
      </c>
      <c r="F113" s="196">
        <v>0</v>
      </c>
      <c r="G113" s="196">
        <v>0</v>
      </c>
      <c r="H113" s="283" t="e">
        <f t="shared" si="13"/>
        <v>#DIV/0!</v>
      </c>
      <c r="L113" s="154"/>
      <c r="M113" s="154"/>
      <c r="N113" s="154"/>
      <c r="O113" s="154"/>
      <c r="P113" s="154"/>
      <c r="Q113" s="154"/>
      <c r="R113" s="154"/>
      <c r="S113" s="154"/>
      <c r="T113" s="154"/>
      <c r="U113" s="154"/>
      <c r="V113" s="154"/>
      <c r="W113" s="154"/>
      <c r="X113" s="154"/>
      <c r="Y113" s="154"/>
      <c r="Z113" s="154"/>
      <c r="AA113" s="154"/>
      <c r="AB113" s="154"/>
      <c r="AC113" s="154"/>
      <c r="AD113" s="154"/>
      <c r="AE113" s="154"/>
      <c r="AF113" s="154"/>
      <c r="AG113" s="154"/>
      <c r="AH113" s="154"/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154"/>
      <c r="AV113" s="154"/>
      <c r="AW113" s="154"/>
      <c r="AX113" s="154"/>
      <c r="AY113" s="154"/>
      <c r="AZ113" s="154"/>
      <c r="BA113" s="154"/>
      <c r="BB113" s="154"/>
      <c r="BC113" s="154"/>
      <c r="BD113" s="154"/>
      <c r="BE113" s="154"/>
      <c r="BF113" s="154"/>
      <c r="BG113" s="154"/>
      <c r="BH113" s="154"/>
      <c r="BI113" s="154"/>
      <c r="BJ113" s="154"/>
      <c r="BK113" s="154"/>
      <c r="BL113" s="154"/>
      <c r="BM113" s="154"/>
      <c r="BN113" s="154"/>
      <c r="BO113" s="154"/>
      <c r="BP113" s="154"/>
      <c r="BQ113" s="154"/>
      <c r="BR113" s="154"/>
      <c r="BS113" s="154"/>
      <c r="BT113" s="154"/>
      <c r="BU113" s="154"/>
      <c r="BV113" s="154"/>
      <c r="BW113" s="154"/>
      <c r="BX113" s="154"/>
      <c r="BY113" s="154"/>
      <c r="BZ113" s="154"/>
      <c r="CA113" s="154"/>
      <c r="CB113" s="154"/>
      <c r="CC113" s="154"/>
      <c r="CD113" s="154"/>
      <c r="CE113" s="154"/>
      <c r="CF113" s="154"/>
      <c r="CG113" s="154"/>
      <c r="CH113" s="154"/>
      <c r="CI113" s="154"/>
      <c r="CJ113" s="154"/>
      <c r="CK113" s="154"/>
      <c r="CL113" s="154"/>
      <c r="CM113" s="154"/>
      <c r="CN113" s="154"/>
      <c r="CO113" s="154"/>
      <c r="CP113" s="154"/>
      <c r="CQ113" s="154"/>
      <c r="CR113" s="154"/>
      <c r="CS113" s="154"/>
      <c r="CT113" s="154"/>
      <c r="CU113" s="154"/>
      <c r="CV113" s="154"/>
      <c r="CW113" s="154"/>
      <c r="CX113" s="154"/>
      <c r="CY113" s="154"/>
      <c r="CZ113" s="154"/>
      <c r="DA113" s="154"/>
      <c r="DB113" s="154"/>
      <c r="DC113" s="154"/>
      <c r="DD113" s="154"/>
      <c r="DE113" s="154"/>
      <c r="DF113" s="154"/>
      <c r="DG113" s="154"/>
      <c r="DH113" s="154"/>
      <c r="DI113" s="154"/>
      <c r="DJ113" s="154"/>
      <c r="DK113" s="154"/>
      <c r="DL113" s="154"/>
      <c r="DM113" s="154"/>
      <c r="DN113" s="154"/>
      <c r="DO113" s="154"/>
      <c r="DP113" s="154"/>
      <c r="DQ113" s="154"/>
      <c r="DR113" s="154"/>
      <c r="DS113" s="154"/>
      <c r="DT113" s="154"/>
      <c r="DU113" s="154"/>
      <c r="DV113" s="154"/>
      <c r="DW113" s="154"/>
      <c r="DX113" s="154"/>
      <c r="DY113" s="154"/>
      <c r="DZ113" s="154"/>
      <c r="EA113" s="154"/>
      <c r="EB113" s="154"/>
      <c r="EC113" s="154"/>
      <c r="ED113" s="154"/>
      <c r="EE113" s="154"/>
      <c r="EF113" s="154"/>
      <c r="EG113" s="154"/>
      <c r="EH113" s="154"/>
      <c r="EI113" s="154"/>
      <c r="EJ113" s="154"/>
      <c r="EK113" s="154"/>
      <c r="EL113" s="154"/>
      <c r="EM113" s="154"/>
      <c r="EN113" s="154"/>
      <c r="EO113" s="154"/>
      <c r="EP113" s="154"/>
      <c r="EQ113" s="154"/>
      <c r="ER113" s="154"/>
      <c r="ES113" s="154"/>
      <c r="ET113" s="154"/>
      <c r="EU113" s="154"/>
      <c r="EV113" s="154"/>
      <c r="EW113" s="154"/>
      <c r="EX113" s="154"/>
      <c r="EY113" s="154"/>
      <c r="EZ113" s="154"/>
      <c r="FA113" s="154"/>
      <c r="FB113" s="154"/>
      <c r="FC113" s="154"/>
      <c r="FD113" s="154"/>
      <c r="FE113" s="154"/>
      <c r="FF113" s="154"/>
      <c r="FG113" s="154"/>
      <c r="FH113" s="154"/>
      <c r="FI113" s="154"/>
      <c r="FJ113" s="154"/>
      <c r="FK113" s="154"/>
      <c r="FL113" s="154"/>
      <c r="FM113" s="154"/>
      <c r="FN113" s="154"/>
      <c r="FO113" s="154"/>
      <c r="FP113" s="154"/>
      <c r="FQ113" s="154"/>
      <c r="FR113" s="154"/>
      <c r="FS113" s="154"/>
      <c r="FT113" s="154"/>
      <c r="FU113" s="154"/>
      <c r="FV113" s="154"/>
      <c r="FW113" s="154"/>
      <c r="FX113" s="154"/>
      <c r="FY113" s="154"/>
      <c r="FZ113" s="154"/>
      <c r="GA113" s="154"/>
      <c r="GB113" s="154"/>
      <c r="GC113" s="154"/>
      <c r="GD113" s="154"/>
      <c r="GE113" s="154"/>
      <c r="GF113" s="154"/>
      <c r="GG113" s="154"/>
      <c r="GH113" s="154"/>
      <c r="GI113" s="154"/>
      <c r="GJ113" s="154"/>
      <c r="GK113" s="154"/>
      <c r="GL113" s="154"/>
      <c r="GM113" s="154"/>
      <c r="GN113" s="154"/>
      <c r="GO113" s="154"/>
      <c r="GP113" s="154"/>
      <c r="GQ113" s="154"/>
      <c r="GR113" s="154"/>
      <c r="GS113" s="154"/>
      <c r="GT113" s="154"/>
      <c r="GU113" s="154"/>
      <c r="GV113" s="154"/>
      <c r="GW113" s="154"/>
      <c r="GX113" s="154"/>
      <c r="GY113" s="154"/>
      <c r="GZ113" s="154"/>
      <c r="HA113" s="154"/>
      <c r="HB113" s="154"/>
      <c r="HC113" s="154"/>
      <c r="HD113" s="154"/>
      <c r="HE113" s="154"/>
      <c r="HF113" s="154"/>
      <c r="HG113" s="154"/>
      <c r="HH113" s="154"/>
      <c r="HI113" s="154"/>
      <c r="HJ113" s="154"/>
      <c r="HK113" s="154"/>
      <c r="HL113" s="154"/>
      <c r="HM113" s="154"/>
      <c r="HN113" s="154"/>
      <c r="HO113" s="154"/>
      <c r="HP113" s="154"/>
      <c r="HQ113" s="154"/>
      <c r="HR113" s="154"/>
      <c r="HS113" s="154"/>
      <c r="HT113" s="154"/>
      <c r="HU113" s="154"/>
      <c r="HV113" s="154"/>
      <c r="HW113" s="154"/>
      <c r="HX113" s="154"/>
    </row>
    <row r="114" spans="1:232" s="153" customFormat="1" ht="78.75" x14ac:dyDescent="0.2">
      <c r="A114" s="160" t="s">
        <v>165</v>
      </c>
      <c r="B114" s="158">
        <v>4</v>
      </c>
      <c r="C114" s="158">
        <v>9</v>
      </c>
      <c r="D114" s="159" t="s">
        <v>62</v>
      </c>
      <c r="E114" s="203"/>
      <c r="F114" s="204">
        <f t="shared" ref="F114:G116" si="22">F115</f>
        <v>894.6</v>
      </c>
      <c r="G114" s="204">
        <f t="shared" si="22"/>
        <v>894.6</v>
      </c>
      <c r="H114" s="283">
        <f t="shared" si="13"/>
        <v>1</v>
      </c>
      <c r="L114" s="154"/>
      <c r="M114" s="154"/>
      <c r="N114" s="154"/>
      <c r="O114" s="154"/>
      <c r="P114" s="154"/>
      <c r="Q114" s="154"/>
      <c r="R114" s="154"/>
      <c r="S114" s="154"/>
      <c r="T114" s="154"/>
      <c r="U114" s="154"/>
      <c r="V114" s="154"/>
      <c r="W114" s="154"/>
      <c r="X114" s="154"/>
      <c r="Y114" s="154"/>
      <c r="Z114" s="154"/>
      <c r="AA114" s="154"/>
      <c r="AB114" s="154"/>
      <c r="AC114" s="154"/>
      <c r="AD114" s="154"/>
      <c r="AE114" s="154"/>
      <c r="AF114" s="154"/>
      <c r="AG114" s="154"/>
      <c r="AH114" s="154"/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154"/>
      <c r="AU114" s="154"/>
      <c r="AV114" s="154"/>
      <c r="AW114" s="154"/>
      <c r="AX114" s="154"/>
      <c r="AY114" s="154"/>
      <c r="AZ114" s="154"/>
      <c r="BA114" s="154"/>
      <c r="BB114" s="154"/>
      <c r="BC114" s="154"/>
      <c r="BD114" s="154"/>
      <c r="BE114" s="154"/>
      <c r="BF114" s="154"/>
      <c r="BG114" s="154"/>
      <c r="BH114" s="154"/>
      <c r="BI114" s="154"/>
      <c r="BJ114" s="154"/>
      <c r="BK114" s="154"/>
      <c r="BL114" s="154"/>
      <c r="BM114" s="154"/>
      <c r="BN114" s="154"/>
      <c r="BO114" s="154"/>
      <c r="BP114" s="154"/>
      <c r="BQ114" s="154"/>
      <c r="BR114" s="154"/>
      <c r="BS114" s="154"/>
      <c r="BT114" s="154"/>
      <c r="BU114" s="154"/>
      <c r="BV114" s="154"/>
      <c r="BW114" s="154"/>
      <c r="BX114" s="154"/>
      <c r="BY114" s="154"/>
      <c r="BZ114" s="154"/>
      <c r="CA114" s="154"/>
      <c r="CB114" s="154"/>
      <c r="CC114" s="154"/>
      <c r="CD114" s="154"/>
      <c r="CE114" s="154"/>
      <c r="CF114" s="154"/>
      <c r="CG114" s="154"/>
      <c r="CH114" s="154"/>
      <c r="CI114" s="154"/>
      <c r="CJ114" s="154"/>
      <c r="CK114" s="154"/>
      <c r="CL114" s="154"/>
      <c r="CM114" s="154"/>
      <c r="CN114" s="154"/>
      <c r="CO114" s="154"/>
      <c r="CP114" s="154"/>
      <c r="CQ114" s="154"/>
      <c r="CR114" s="154"/>
      <c r="CS114" s="154"/>
      <c r="CT114" s="154"/>
      <c r="CU114" s="154"/>
      <c r="CV114" s="154"/>
      <c r="CW114" s="154"/>
      <c r="CX114" s="154"/>
      <c r="CY114" s="154"/>
      <c r="CZ114" s="154"/>
      <c r="DA114" s="154"/>
      <c r="DB114" s="154"/>
      <c r="DC114" s="154"/>
      <c r="DD114" s="154"/>
      <c r="DE114" s="154"/>
      <c r="DF114" s="154"/>
      <c r="DG114" s="154"/>
      <c r="DH114" s="154"/>
      <c r="DI114" s="154"/>
      <c r="DJ114" s="154"/>
      <c r="DK114" s="154"/>
      <c r="DL114" s="154"/>
      <c r="DM114" s="154"/>
      <c r="DN114" s="154"/>
      <c r="DO114" s="154"/>
      <c r="DP114" s="154"/>
      <c r="DQ114" s="154"/>
      <c r="DR114" s="154"/>
      <c r="DS114" s="154"/>
      <c r="DT114" s="154"/>
      <c r="DU114" s="154"/>
      <c r="DV114" s="154"/>
      <c r="DW114" s="154"/>
      <c r="DX114" s="154"/>
      <c r="DY114" s="154"/>
      <c r="DZ114" s="154"/>
      <c r="EA114" s="154"/>
      <c r="EB114" s="154"/>
      <c r="EC114" s="154"/>
      <c r="ED114" s="154"/>
      <c r="EE114" s="154"/>
      <c r="EF114" s="154"/>
      <c r="EG114" s="154"/>
      <c r="EH114" s="154"/>
      <c r="EI114" s="154"/>
      <c r="EJ114" s="154"/>
      <c r="EK114" s="154"/>
      <c r="EL114" s="154"/>
      <c r="EM114" s="154"/>
      <c r="EN114" s="154"/>
      <c r="EO114" s="154"/>
      <c r="EP114" s="154"/>
      <c r="EQ114" s="154"/>
      <c r="ER114" s="154"/>
      <c r="ES114" s="154"/>
      <c r="ET114" s="154"/>
      <c r="EU114" s="154"/>
      <c r="EV114" s="154"/>
      <c r="EW114" s="154"/>
      <c r="EX114" s="154"/>
      <c r="EY114" s="154"/>
      <c r="EZ114" s="154"/>
      <c r="FA114" s="154"/>
      <c r="FB114" s="154"/>
      <c r="FC114" s="154"/>
      <c r="FD114" s="154"/>
      <c r="FE114" s="154"/>
      <c r="FF114" s="154"/>
      <c r="FG114" s="154"/>
      <c r="FH114" s="154"/>
      <c r="FI114" s="154"/>
      <c r="FJ114" s="154"/>
      <c r="FK114" s="154"/>
      <c r="FL114" s="154"/>
      <c r="FM114" s="154"/>
      <c r="FN114" s="154"/>
      <c r="FO114" s="154"/>
      <c r="FP114" s="154"/>
      <c r="FQ114" s="154"/>
      <c r="FR114" s="154"/>
      <c r="FS114" s="154"/>
      <c r="FT114" s="154"/>
      <c r="FU114" s="154"/>
      <c r="FV114" s="154"/>
      <c r="FW114" s="154"/>
      <c r="FX114" s="154"/>
      <c r="FY114" s="154"/>
      <c r="FZ114" s="154"/>
      <c r="GA114" s="154"/>
      <c r="GB114" s="154"/>
      <c r="GC114" s="154"/>
      <c r="GD114" s="154"/>
      <c r="GE114" s="154"/>
      <c r="GF114" s="154"/>
      <c r="GG114" s="154"/>
      <c r="GH114" s="154"/>
      <c r="GI114" s="154"/>
      <c r="GJ114" s="154"/>
      <c r="GK114" s="154"/>
      <c r="GL114" s="154"/>
      <c r="GM114" s="154"/>
      <c r="GN114" s="154"/>
      <c r="GO114" s="154"/>
      <c r="GP114" s="154"/>
      <c r="GQ114" s="154"/>
      <c r="GR114" s="154"/>
      <c r="GS114" s="154"/>
      <c r="GT114" s="154"/>
      <c r="GU114" s="154"/>
      <c r="GV114" s="154"/>
      <c r="GW114" s="154"/>
      <c r="GX114" s="154"/>
      <c r="GY114" s="154"/>
      <c r="GZ114" s="154"/>
      <c r="HA114" s="154"/>
      <c r="HB114" s="154"/>
      <c r="HC114" s="154"/>
      <c r="HD114" s="154"/>
      <c r="HE114" s="154"/>
      <c r="HF114" s="154"/>
      <c r="HG114" s="154"/>
      <c r="HH114" s="154"/>
      <c r="HI114" s="154"/>
      <c r="HJ114" s="154"/>
      <c r="HK114" s="154"/>
      <c r="HL114" s="154"/>
      <c r="HM114" s="154"/>
      <c r="HN114" s="154"/>
      <c r="HO114" s="154"/>
      <c r="HP114" s="154"/>
      <c r="HQ114" s="154"/>
      <c r="HR114" s="154"/>
      <c r="HS114" s="154"/>
      <c r="HT114" s="154"/>
      <c r="HU114" s="154"/>
      <c r="HV114" s="154"/>
      <c r="HW114" s="154"/>
      <c r="HX114" s="154"/>
    </row>
    <row r="115" spans="1:232" s="153" customFormat="1" ht="31.5" x14ac:dyDescent="0.2">
      <c r="A115" s="161" t="s">
        <v>166</v>
      </c>
      <c r="B115" s="162">
        <v>4</v>
      </c>
      <c r="C115" s="162">
        <v>9</v>
      </c>
      <c r="D115" s="163" t="s">
        <v>63</v>
      </c>
      <c r="E115" s="203"/>
      <c r="F115" s="204">
        <f t="shared" si="22"/>
        <v>894.6</v>
      </c>
      <c r="G115" s="204">
        <f t="shared" si="22"/>
        <v>894.6</v>
      </c>
      <c r="H115" s="283">
        <f t="shared" si="13"/>
        <v>1</v>
      </c>
      <c r="L115" s="154"/>
      <c r="M115" s="154"/>
      <c r="N115" s="154"/>
      <c r="O115" s="154"/>
      <c r="P115" s="154"/>
      <c r="Q115" s="154"/>
      <c r="R115" s="154"/>
      <c r="S115" s="154"/>
      <c r="T115" s="154"/>
      <c r="U115" s="154"/>
      <c r="V115" s="154"/>
      <c r="W115" s="154"/>
      <c r="X115" s="154"/>
      <c r="Y115" s="154"/>
      <c r="Z115" s="154"/>
      <c r="AA115" s="154"/>
      <c r="AB115" s="154"/>
      <c r="AC115" s="154"/>
      <c r="AD115" s="154"/>
      <c r="AE115" s="154"/>
      <c r="AF115" s="154"/>
      <c r="AG115" s="154"/>
      <c r="AH115" s="154"/>
      <c r="AI115" s="154"/>
      <c r="AJ115" s="154"/>
      <c r="AK115" s="154"/>
      <c r="AL115" s="154"/>
      <c r="AM115" s="154"/>
      <c r="AN115" s="154"/>
      <c r="AO115" s="154"/>
      <c r="AP115" s="154"/>
      <c r="AQ115" s="154"/>
      <c r="AR115" s="154"/>
      <c r="AS115" s="154"/>
      <c r="AT115" s="154"/>
      <c r="AU115" s="154"/>
      <c r="AV115" s="154"/>
      <c r="AW115" s="154"/>
      <c r="AX115" s="154"/>
      <c r="AY115" s="154"/>
      <c r="AZ115" s="154"/>
      <c r="BA115" s="154"/>
      <c r="BB115" s="154"/>
      <c r="BC115" s="154"/>
      <c r="BD115" s="154"/>
      <c r="BE115" s="154"/>
      <c r="BF115" s="154"/>
      <c r="BG115" s="154"/>
      <c r="BH115" s="154"/>
      <c r="BI115" s="154"/>
      <c r="BJ115" s="154"/>
      <c r="BK115" s="154"/>
      <c r="BL115" s="154"/>
      <c r="BM115" s="154"/>
      <c r="BN115" s="154"/>
      <c r="BO115" s="154"/>
      <c r="BP115" s="154"/>
      <c r="BQ115" s="154"/>
      <c r="BR115" s="154"/>
      <c r="BS115" s="154"/>
      <c r="BT115" s="154"/>
      <c r="BU115" s="154"/>
      <c r="BV115" s="154"/>
      <c r="BW115" s="154"/>
      <c r="BX115" s="154"/>
      <c r="BY115" s="154"/>
      <c r="BZ115" s="154"/>
      <c r="CA115" s="154"/>
      <c r="CB115" s="154"/>
      <c r="CC115" s="154"/>
      <c r="CD115" s="154"/>
      <c r="CE115" s="154"/>
      <c r="CF115" s="154"/>
      <c r="CG115" s="154"/>
      <c r="CH115" s="154"/>
      <c r="CI115" s="154"/>
      <c r="CJ115" s="154"/>
      <c r="CK115" s="154"/>
      <c r="CL115" s="154"/>
      <c r="CM115" s="154"/>
      <c r="CN115" s="154"/>
      <c r="CO115" s="154"/>
      <c r="CP115" s="154"/>
      <c r="CQ115" s="154"/>
      <c r="CR115" s="154"/>
      <c r="CS115" s="154"/>
      <c r="CT115" s="154"/>
      <c r="CU115" s="154"/>
      <c r="CV115" s="154"/>
      <c r="CW115" s="154"/>
      <c r="CX115" s="154"/>
      <c r="CY115" s="154"/>
      <c r="CZ115" s="154"/>
      <c r="DA115" s="154"/>
      <c r="DB115" s="154"/>
      <c r="DC115" s="154"/>
      <c r="DD115" s="154"/>
      <c r="DE115" s="154"/>
      <c r="DF115" s="154"/>
      <c r="DG115" s="154"/>
      <c r="DH115" s="154"/>
      <c r="DI115" s="154"/>
      <c r="DJ115" s="154"/>
      <c r="DK115" s="154"/>
      <c r="DL115" s="154"/>
      <c r="DM115" s="154"/>
      <c r="DN115" s="154"/>
      <c r="DO115" s="154"/>
      <c r="DP115" s="154"/>
      <c r="DQ115" s="154"/>
      <c r="DR115" s="154"/>
      <c r="DS115" s="154"/>
      <c r="DT115" s="154"/>
      <c r="DU115" s="154"/>
      <c r="DV115" s="154"/>
      <c r="DW115" s="154"/>
      <c r="DX115" s="154"/>
      <c r="DY115" s="154"/>
      <c r="DZ115" s="154"/>
      <c r="EA115" s="154"/>
      <c r="EB115" s="154"/>
      <c r="EC115" s="154"/>
      <c r="ED115" s="154"/>
      <c r="EE115" s="154"/>
      <c r="EF115" s="154"/>
      <c r="EG115" s="154"/>
      <c r="EH115" s="154"/>
      <c r="EI115" s="154"/>
      <c r="EJ115" s="154"/>
      <c r="EK115" s="154"/>
      <c r="EL115" s="154"/>
      <c r="EM115" s="154"/>
      <c r="EN115" s="154"/>
      <c r="EO115" s="154"/>
      <c r="EP115" s="154"/>
      <c r="EQ115" s="154"/>
      <c r="ER115" s="154"/>
      <c r="ES115" s="154"/>
      <c r="ET115" s="154"/>
      <c r="EU115" s="154"/>
      <c r="EV115" s="154"/>
      <c r="EW115" s="154"/>
      <c r="EX115" s="154"/>
      <c r="EY115" s="154"/>
      <c r="EZ115" s="154"/>
      <c r="FA115" s="154"/>
      <c r="FB115" s="154"/>
      <c r="FC115" s="154"/>
      <c r="FD115" s="154"/>
      <c r="FE115" s="154"/>
      <c r="FF115" s="154"/>
      <c r="FG115" s="154"/>
      <c r="FH115" s="154"/>
      <c r="FI115" s="154"/>
      <c r="FJ115" s="154"/>
      <c r="FK115" s="154"/>
      <c r="FL115" s="154"/>
      <c r="FM115" s="154"/>
      <c r="FN115" s="154"/>
      <c r="FO115" s="154"/>
      <c r="FP115" s="154"/>
      <c r="FQ115" s="154"/>
      <c r="FR115" s="154"/>
      <c r="FS115" s="154"/>
      <c r="FT115" s="154"/>
      <c r="FU115" s="154"/>
      <c r="FV115" s="154"/>
      <c r="FW115" s="154"/>
      <c r="FX115" s="154"/>
      <c r="FY115" s="154"/>
      <c r="FZ115" s="154"/>
      <c r="GA115" s="154"/>
      <c r="GB115" s="154"/>
      <c r="GC115" s="154"/>
      <c r="GD115" s="154"/>
      <c r="GE115" s="154"/>
      <c r="GF115" s="154"/>
      <c r="GG115" s="154"/>
      <c r="GH115" s="154"/>
      <c r="GI115" s="154"/>
      <c r="GJ115" s="154"/>
      <c r="GK115" s="154"/>
      <c r="GL115" s="154"/>
      <c r="GM115" s="154"/>
      <c r="GN115" s="154"/>
      <c r="GO115" s="154"/>
      <c r="GP115" s="154"/>
      <c r="GQ115" s="154"/>
      <c r="GR115" s="154"/>
      <c r="GS115" s="154"/>
      <c r="GT115" s="154"/>
      <c r="GU115" s="154"/>
      <c r="GV115" s="154"/>
      <c r="GW115" s="154"/>
      <c r="GX115" s="154"/>
      <c r="GY115" s="154"/>
      <c r="GZ115" s="154"/>
      <c r="HA115" s="154"/>
      <c r="HB115" s="154"/>
      <c r="HC115" s="154"/>
      <c r="HD115" s="154"/>
      <c r="HE115" s="154"/>
      <c r="HF115" s="154"/>
      <c r="HG115" s="154"/>
      <c r="HH115" s="154"/>
      <c r="HI115" s="154"/>
      <c r="HJ115" s="154"/>
      <c r="HK115" s="154"/>
      <c r="HL115" s="154"/>
      <c r="HM115" s="154"/>
      <c r="HN115" s="154"/>
      <c r="HO115" s="154"/>
      <c r="HP115" s="154"/>
      <c r="HQ115" s="154"/>
      <c r="HR115" s="154"/>
      <c r="HS115" s="154"/>
      <c r="HT115" s="154"/>
      <c r="HU115" s="154"/>
      <c r="HV115" s="154"/>
      <c r="HW115" s="154"/>
      <c r="HX115" s="154"/>
    </row>
    <row r="116" spans="1:232" s="153" customFormat="1" ht="31.5" x14ac:dyDescent="0.2">
      <c r="A116" s="161" t="s">
        <v>142</v>
      </c>
      <c r="B116" s="162">
        <v>4</v>
      </c>
      <c r="C116" s="162">
        <v>9</v>
      </c>
      <c r="D116" s="163" t="s">
        <v>63</v>
      </c>
      <c r="E116" s="205">
        <v>200</v>
      </c>
      <c r="F116" s="196">
        <f t="shared" si="22"/>
        <v>894.6</v>
      </c>
      <c r="G116" s="196">
        <f t="shared" si="22"/>
        <v>894.6</v>
      </c>
      <c r="H116" s="283">
        <f t="shared" si="13"/>
        <v>1</v>
      </c>
      <c r="L116" s="154"/>
      <c r="M116" s="154"/>
      <c r="N116" s="154"/>
      <c r="O116" s="154"/>
      <c r="P116" s="154"/>
      <c r="Q116" s="154"/>
      <c r="R116" s="154"/>
      <c r="S116" s="154"/>
      <c r="T116" s="154"/>
      <c r="U116" s="154"/>
      <c r="V116" s="154"/>
      <c r="W116" s="154"/>
      <c r="X116" s="154"/>
      <c r="Y116" s="154"/>
      <c r="Z116" s="154"/>
      <c r="AA116" s="154"/>
      <c r="AB116" s="154"/>
      <c r="AC116" s="154"/>
      <c r="AD116" s="154"/>
      <c r="AE116" s="154"/>
      <c r="AF116" s="154"/>
      <c r="AG116" s="154"/>
      <c r="AH116" s="154"/>
      <c r="AI116" s="154"/>
      <c r="AJ116" s="154"/>
      <c r="AK116" s="154"/>
      <c r="AL116" s="154"/>
      <c r="AM116" s="154"/>
      <c r="AN116" s="154"/>
      <c r="AO116" s="154"/>
      <c r="AP116" s="154"/>
      <c r="AQ116" s="154"/>
      <c r="AR116" s="154"/>
      <c r="AS116" s="154"/>
      <c r="AT116" s="154"/>
      <c r="AU116" s="154"/>
      <c r="AV116" s="154"/>
      <c r="AW116" s="154"/>
      <c r="AX116" s="154"/>
      <c r="AY116" s="154"/>
      <c r="AZ116" s="154"/>
      <c r="BA116" s="154"/>
      <c r="BB116" s="154"/>
      <c r="BC116" s="154"/>
      <c r="BD116" s="154"/>
      <c r="BE116" s="154"/>
      <c r="BF116" s="154"/>
      <c r="BG116" s="154"/>
      <c r="BH116" s="154"/>
      <c r="BI116" s="154"/>
      <c r="BJ116" s="154"/>
      <c r="BK116" s="154"/>
      <c r="BL116" s="154"/>
      <c r="BM116" s="154"/>
      <c r="BN116" s="154"/>
      <c r="BO116" s="154"/>
      <c r="BP116" s="154"/>
      <c r="BQ116" s="154"/>
      <c r="BR116" s="154"/>
      <c r="BS116" s="154"/>
      <c r="BT116" s="154"/>
      <c r="BU116" s="154"/>
      <c r="BV116" s="154"/>
      <c r="BW116" s="154"/>
      <c r="BX116" s="154"/>
      <c r="BY116" s="154"/>
      <c r="BZ116" s="154"/>
      <c r="CA116" s="154"/>
      <c r="CB116" s="154"/>
      <c r="CC116" s="154"/>
      <c r="CD116" s="154"/>
      <c r="CE116" s="154"/>
      <c r="CF116" s="154"/>
      <c r="CG116" s="154"/>
      <c r="CH116" s="154"/>
      <c r="CI116" s="154"/>
      <c r="CJ116" s="154"/>
      <c r="CK116" s="154"/>
      <c r="CL116" s="154"/>
      <c r="CM116" s="154"/>
      <c r="CN116" s="154"/>
      <c r="CO116" s="154"/>
      <c r="CP116" s="154"/>
      <c r="CQ116" s="154"/>
      <c r="CR116" s="154"/>
      <c r="CS116" s="154"/>
      <c r="CT116" s="154"/>
      <c r="CU116" s="154"/>
      <c r="CV116" s="154"/>
      <c r="CW116" s="154"/>
      <c r="CX116" s="154"/>
      <c r="CY116" s="154"/>
      <c r="CZ116" s="154"/>
      <c r="DA116" s="154"/>
      <c r="DB116" s="154"/>
      <c r="DC116" s="154"/>
      <c r="DD116" s="154"/>
      <c r="DE116" s="154"/>
      <c r="DF116" s="154"/>
      <c r="DG116" s="154"/>
      <c r="DH116" s="154"/>
      <c r="DI116" s="154"/>
      <c r="DJ116" s="154"/>
      <c r="DK116" s="154"/>
      <c r="DL116" s="154"/>
      <c r="DM116" s="154"/>
      <c r="DN116" s="154"/>
      <c r="DO116" s="154"/>
      <c r="DP116" s="154"/>
      <c r="DQ116" s="154"/>
      <c r="DR116" s="154"/>
      <c r="DS116" s="154"/>
      <c r="DT116" s="154"/>
      <c r="DU116" s="154"/>
      <c r="DV116" s="154"/>
      <c r="DW116" s="154"/>
      <c r="DX116" s="154"/>
      <c r="DY116" s="154"/>
      <c r="DZ116" s="154"/>
      <c r="EA116" s="154"/>
      <c r="EB116" s="154"/>
      <c r="EC116" s="154"/>
      <c r="ED116" s="154"/>
      <c r="EE116" s="154"/>
      <c r="EF116" s="154"/>
      <c r="EG116" s="154"/>
      <c r="EH116" s="154"/>
      <c r="EI116" s="154"/>
      <c r="EJ116" s="154"/>
      <c r="EK116" s="154"/>
      <c r="EL116" s="154"/>
      <c r="EM116" s="154"/>
      <c r="EN116" s="154"/>
      <c r="EO116" s="154"/>
      <c r="EP116" s="154"/>
      <c r="EQ116" s="154"/>
      <c r="ER116" s="154"/>
      <c r="ES116" s="154"/>
      <c r="ET116" s="154"/>
      <c r="EU116" s="154"/>
      <c r="EV116" s="154"/>
      <c r="EW116" s="154"/>
      <c r="EX116" s="154"/>
      <c r="EY116" s="154"/>
      <c r="EZ116" s="154"/>
      <c r="FA116" s="154"/>
      <c r="FB116" s="154"/>
      <c r="FC116" s="154"/>
      <c r="FD116" s="154"/>
      <c r="FE116" s="154"/>
      <c r="FF116" s="154"/>
      <c r="FG116" s="154"/>
      <c r="FH116" s="154"/>
      <c r="FI116" s="154"/>
      <c r="FJ116" s="154"/>
      <c r="FK116" s="154"/>
      <c r="FL116" s="154"/>
      <c r="FM116" s="154"/>
      <c r="FN116" s="154"/>
      <c r="FO116" s="154"/>
      <c r="FP116" s="154"/>
      <c r="FQ116" s="154"/>
      <c r="FR116" s="154"/>
      <c r="FS116" s="154"/>
      <c r="FT116" s="154"/>
      <c r="FU116" s="154"/>
      <c r="FV116" s="154"/>
      <c r="FW116" s="154"/>
      <c r="FX116" s="154"/>
      <c r="FY116" s="154"/>
      <c r="FZ116" s="154"/>
      <c r="GA116" s="154"/>
      <c r="GB116" s="154"/>
      <c r="GC116" s="154"/>
      <c r="GD116" s="154"/>
      <c r="GE116" s="154"/>
      <c r="GF116" s="154"/>
      <c r="GG116" s="154"/>
      <c r="GH116" s="154"/>
      <c r="GI116" s="154"/>
      <c r="GJ116" s="154"/>
      <c r="GK116" s="154"/>
      <c r="GL116" s="154"/>
      <c r="GM116" s="154"/>
      <c r="GN116" s="154"/>
      <c r="GO116" s="154"/>
      <c r="GP116" s="154"/>
      <c r="GQ116" s="154"/>
      <c r="GR116" s="154"/>
      <c r="GS116" s="154"/>
      <c r="GT116" s="154"/>
      <c r="GU116" s="154"/>
      <c r="GV116" s="154"/>
      <c r="GW116" s="154"/>
      <c r="GX116" s="154"/>
      <c r="GY116" s="154"/>
      <c r="GZ116" s="154"/>
      <c r="HA116" s="154"/>
      <c r="HB116" s="154"/>
      <c r="HC116" s="154"/>
      <c r="HD116" s="154"/>
      <c r="HE116" s="154"/>
      <c r="HF116" s="154"/>
      <c r="HG116" s="154"/>
      <c r="HH116" s="154"/>
      <c r="HI116" s="154"/>
      <c r="HJ116" s="154"/>
      <c r="HK116" s="154"/>
      <c r="HL116" s="154"/>
      <c r="HM116" s="154"/>
      <c r="HN116" s="154"/>
      <c r="HO116" s="154"/>
      <c r="HP116" s="154"/>
      <c r="HQ116" s="154"/>
      <c r="HR116" s="154"/>
      <c r="HS116" s="154"/>
      <c r="HT116" s="154"/>
      <c r="HU116" s="154"/>
      <c r="HV116" s="154"/>
      <c r="HW116" s="154"/>
      <c r="HX116" s="154"/>
    </row>
    <row r="117" spans="1:232" s="153" customFormat="1" ht="31.5" x14ac:dyDescent="0.2">
      <c r="A117" s="161" t="s">
        <v>18</v>
      </c>
      <c r="B117" s="162">
        <v>4</v>
      </c>
      <c r="C117" s="162">
        <v>9</v>
      </c>
      <c r="D117" s="163" t="s">
        <v>63</v>
      </c>
      <c r="E117" s="205">
        <v>240</v>
      </c>
      <c r="F117" s="196">
        <v>894.6</v>
      </c>
      <c r="G117" s="196">
        <v>894.6</v>
      </c>
      <c r="H117" s="283">
        <f t="shared" si="13"/>
        <v>1</v>
      </c>
      <c r="L117" s="154"/>
      <c r="M117" s="154"/>
      <c r="N117" s="154"/>
      <c r="O117" s="154"/>
      <c r="P117" s="154"/>
      <c r="Q117" s="154"/>
      <c r="R117" s="154"/>
      <c r="S117" s="154"/>
      <c r="T117" s="154"/>
      <c r="U117" s="154"/>
      <c r="V117" s="154"/>
      <c r="W117" s="154"/>
      <c r="X117" s="154"/>
      <c r="Y117" s="154"/>
      <c r="Z117" s="154"/>
      <c r="AA117" s="154"/>
      <c r="AB117" s="154"/>
      <c r="AC117" s="154"/>
      <c r="AD117" s="154"/>
      <c r="AE117" s="154"/>
      <c r="AF117" s="154"/>
      <c r="AG117" s="154"/>
      <c r="AH117" s="154"/>
      <c r="AI117" s="154"/>
      <c r="AJ117" s="154"/>
      <c r="AK117" s="154"/>
      <c r="AL117" s="154"/>
      <c r="AM117" s="154"/>
      <c r="AN117" s="154"/>
      <c r="AO117" s="154"/>
      <c r="AP117" s="154"/>
      <c r="AQ117" s="154"/>
      <c r="AR117" s="154"/>
      <c r="AS117" s="154"/>
      <c r="AT117" s="154"/>
      <c r="AU117" s="154"/>
      <c r="AV117" s="154"/>
      <c r="AW117" s="154"/>
      <c r="AX117" s="154"/>
      <c r="AY117" s="154"/>
      <c r="AZ117" s="154"/>
      <c r="BA117" s="154"/>
      <c r="BB117" s="154"/>
      <c r="BC117" s="154"/>
      <c r="BD117" s="154"/>
      <c r="BE117" s="154"/>
      <c r="BF117" s="154"/>
      <c r="BG117" s="154"/>
      <c r="BH117" s="154"/>
      <c r="BI117" s="154"/>
      <c r="BJ117" s="154"/>
      <c r="BK117" s="154"/>
      <c r="BL117" s="154"/>
      <c r="BM117" s="154"/>
      <c r="BN117" s="154"/>
      <c r="BO117" s="154"/>
      <c r="BP117" s="154"/>
      <c r="BQ117" s="154"/>
      <c r="BR117" s="154"/>
      <c r="BS117" s="154"/>
      <c r="BT117" s="154"/>
      <c r="BU117" s="154"/>
      <c r="BV117" s="154"/>
      <c r="BW117" s="154"/>
      <c r="BX117" s="154"/>
      <c r="BY117" s="154"/>
      <c r="BZ117" s="154"/>
      <c r="CA117" s="154"/>
      <c r="CB117" s="154"/>
      <c r="CC117" s="154"/>
      <c r="CD117" s="154"/>
      <c r="CE117" s="154"/>
      <c r="CF117" s="154"/>
      <c r="CG117" s="154"/>
      <c r="CH117" s="154"/>
      <c r="CI117" s="154"/>
      <c r="CJ117" s="154"/>
      <c r="CK117" s="154"/>
      <c r="CL117" s="154"/>
      <c r="CM117" s="154"/>
      <c r="CN117" s="154"/>
      <c r="CO117" s="154"/>
      <c r="CP117" s="154"/>
      <c r="CQ117" s="154"/>
      <c r="CR117" s="154"/>
      <c r="CS117" s="154"/>
      <c r="CT117" s="154"/>
      <c r="CU117" s="154"/>
      <c r="CV117" s="154"/>
      <c r="CW117" s="154"/>
      <c r="CX117" s="154"/>
      <c r="CY117" s="154"/>
      <c r="CZ117" s="154"/>
      <c r="DA117" s="154"/>
      <c r="DB117" s="154"/>
      <c r="DC117" s="154"/>
      <c r="DD117" s="154"/>
      <c r="DE117" s="154"/>
      <c r="DF117" s="154"/>
      <c r="DG117" s="154"/>
      <c r="DH117" s="154"/>
      <c r="DI117" s="154"/>
      <c r="DJ117" s="154"/>
      <c r="DK117" s="154"/>
      <c r="DL117" s="154"/>
      <c r="DM117" s="154"/>
      <c r="DN117" s="154"/>
      <c r="DO117" s="154"/>
      <c r="DP117" s="154"/>
      <c r="DQ117" s="154"/>
      <c r="DR117" s="154"/>
      <c r="DS117" s="154"/>
      <c r="DT117" s="154"/>
      <c r="DU117" s="154"/>
      <c r="DV117" s="154"/>
      <c r="DW117" s="154"/>
      <c r="DX117" s="154"/>
      <c r="DY117" s="154"/>
      <c r="DZ117" s="154"/>
      <c r="EA117" s="154"/>
      <c r="EB117" s="154"/>
      <c r="EC117" s="154"/>
      <c r="ED117" s="154"/>
      <c r="EE117" s="154"/>
      <c r="EF117" s="154"/>
      <c r="EG117" s="154"/>
      <c r="EH117" s="154"/>
      <c r="EI117" s="154"/>
      <c r="EJ117" s="154"/>
      <c r="EK117" s="154"/>
      <c r="EL117" s="154"/>
      <c r="EM117" s="154"/>
      <c r="EN117" s="154"/>
      <c r="EO117" s="154"/>
      <c r="EP117" s="154"/>
      <c r="EQ117" s="154"/>
      <c r="ER117" s="154"/>
      <c r="ES117" s="154"/>
      <c r="ET117" s="154"/>
      <c r="EU117" s="154"/>
      <c r="EV117" s="154"/>
      <c r="EW117" s="154"/>
      <c r="EX117" s="154"/>
      <c r="EY117" s="154"/>
      <c r="EZ117" s="154"/>
      <c r="FA117" s="154"/>
      <c r="FB117" s="154"/>
      <c r="FC117" s="154"/>
      <c r="FD117" s="154"/>
      <c r="FE117" s="154"/>
      <c r="FF117" s="154"/>
      <c r="FG117" s="154"/>
      <c r="FH117" s="154"/>
      <c r="FI117" s="154"/>
      <c r="FJ117" s="154"/>
      <c r="FK117" s="154"/>
      <c r="FL117" s="154"/>
      <c r="FM117" s="154"/>
      <c r="FN117" s="154"/>
      <c r="FO117" s="154"/>
      <c r="FP117" s="154"/>
      <c r="FQ117" s="154"/>
      <c r="FR117" s="154"/>
      <c r="FS117" s="154"/>
      <c r="FT117" s="154"/>
      <c r="FU117" s="154"/>
      <c r="FV117" s="154"/>
      <c r="FW117" s="154"/>
      <c r="FX117" s="154"/>
      <c r="FY117" s="154"/>
      <c r="FZ117" s="154"/>
      <c r="GA117" s="154"/>
      <c r="GB117" s="154"/>
      <c r="GC117" s="154"/>
      <c r="GD117" s="154"/>
      <c r="GE117" s="154"/>
      <c r="GF117" s="154"/>
      <c r="GG117" s="154"/>
      <c r="GH117" s="154"/>
      <c r="GI117" s="154"/>
      <c r="GJ117" s="154"/>
      <c r="GK117" s="154"/>
      <c r="GL117" s="154"/>
      <c r="GM117" s="154"/>
      <c r="GN117" s="154"/>
      <c r="GO117" s="154"/>
      <c r="GP117" s="154"/>
      <c r="GQ117" s="154"/>
      <c r="GR117" s="154"/>
      <c r="GS117" s="154"/>
      <c r="GT117" s="154"/>
      <c r="GU117" s="154"/>
      <c r="GV117" s="154"/>
      <c r="GW117" s="154"/>
      <c r="GX117" s="154"/>
      <c r="GY117" s="154"/>
      <c r="GZ117" s="154"/>
      <c r="HA117" s="154"/>
      <c r="HB117" s="154"/>
      <c r="HC117" s="154"/>
      <c r="HD117" s="154"/>
      <c r="HE117" s="154"/>
      <c r="HF117" s="154"/>
      <c r="HG117" s="154"/>
      <c r="HH117" s="154"/>
      <c r="HI117" s="154"/>
      <c r="HJ117" s="154"/>
      <c r="HK117" s="154"/>
      <c r="HL117" s="154"/>
      <c r="HM117" s="154"/>
      <c r="HN117" s="154"/>
      <c r="HO117" s="154"/>
      <c r="HP117" s="154"/>
      <c r="HQ117" s="154"/>
      <c r="HR117" s="154"/>
      <c r="HS117" s="154"/>
      <c r="HT117" s="154"/>
      <c r="HU117" s="154"/>
      <c r="HV117" s="154"/>
      <c r="HW117" s="154"/>
      <c r="HX117" s="154"/>
    </row>
    <row r="118" spans="1:232" s="153" customFormat="1" ht="15.75" hidden="1" x14ac:dyDescent="0.2">
      <c r="A118" s="160" t="s">
        <v>9</v>
      </c>
      <c r="B118" s="158">
        <v>4</v>
      </c>
      <c r="C118" s="158">
        <v>9</v>
      </c>
      <c r="D118" s="159" t="s">
        <v>10</v>
      </c>
      <c r="E118" s="203"/>
      <c r="F118" s="204">
        <f>F119+F122+F125+F128</f>
        <v>0</v>
      </c>
      <c r="G118" s="204">
        <f>G119+G122+G125+G128</f>
        <v>0</v>
      </c>
      <c r="H118" s="283" t="e">
        <f t="shared" si="13"/>
        <v>#DIV/0!</v>
      </c>
      <c r="L118" s="154"/>
      <c r="M118" s="154"/>
      <c r="N118" s="154"/>
      <c r="O118" s="154"/>
      <c r="P118" s="154"/>
      <c r="Q118" s="154"/>
      <c r="R118" s="154"/>
      <c r="S118" s="154"/>
      <c r="T118" s="154"/>
      <c r="U118" s="154"/>
      <c r="V118" s="154"/>
      <c r="W118" s="154"/>
      <c r="X118" s="154"/>
      <c r="Y118" s="154"/>
      <c r="Z118" s="154"/>
      <c r="AA118" s="154"/>
      <c r="AB118" s="154"/>
      <c r="AC118" s="154"/>
      <c r="AD118" s="154"/>
      <c r="AE118" s="154"/>
      <c r="AF118" s="154"/>
      <c r="AG118" s="154"/>
      <c r="AH118" s="154"/>
      <c r="AI118" s="154"/>
      <c r="AJ118" s="154"/>
      <c r="AK118" s="154"/>
      <c r="AL118" s="154"/>
      <c r="AM118" s="154"/>
      <c r="AN118" s="154"/>
      <c r="AO118" s="154"/>
      <c r="AP118" s="154"/>
      <c r="AQ118" s="154"/>
      <c r="AR118" s="154"/>
      <c r="AS118" s="154"/>
      <c r="AT118" s="154"/>
      <c r="AU118" s="154"/>
      <c r="AV118" s="154"/>
      <c r="AW118" s="154"/>
      <c r="AX118" s="154"/>
      <c r="AY118" s="154"/>
      <c r="AZ118" s="154"/>
      <c r="BA118" s="154"/>
      <c r="BB118" s="154"/>
      <c r="BC118" s="154"/>
      <c r="BD118" s="154"/>
      <c r="BE118" s="154"/>
      <c r="BF118" s="154"/>
      <c r="BG118" s="154"/>
      <c r="BH118" s="154"/>
      <c r="BI118" s="154"/>
      <c r="BJ118" s="154"/>
      <c r="BK118" s="154"/>
      <c r="BL118" s="154"/>
      <c r="BM118" s="154"/>
      <c r="BN118" s="154"/>
      <c r="BO118" s="154"/>
      <c r="BP118" s="154"/>
      <c r="BQ118" s="154"/>
      <c r="BR118" s="154"/>
      <c r="BS118" s="154"/>
      <c r="BT118" s="154"/>
      <c r="BU118" s="154"/>
      <c r="BV118" s="154"/>
      <c r="BW118" s="154"/>
      <c r="BX118" s="154"/>
      <c r="BY118" s="154"/>
      <c r="BZ118" s="154"/>
      <c r="CA118" s="154"/>
      <c r="CB118" s="154"/>
      <c r="CC118" s="154"/>
      <c r="CD118" s="154"/>
      <c r="CE118" s="154"/>
      <c r="CF118" s="154"/>
      <c r="CG118" s="154"/>
      <c r="CH118" s="154"/>
      <c r="CI118" s="154"/>
      <c r="CJ118" s="154"/>
      <c r="CK118" s="154"/>
      <c r="CL118" s="154"/>
      <c r="CM118" s="154"/>
      <c r="CN118" s="154"/>
      <c r="CO118" s="154"/>
      <c r="CP118" s="154"/>
      <c r="CQ118" s="154"/>
      <c r="CR118" s="154"/>
      <c r="CS118" s="154"/>
      <c r="CT118" s="154"/>
      <c r="CU118" s="154"/>
      <c r="CV118" s="154"/>
      <c r="CW118" s="154"/>
      <c r="CX118" s="154"/>
      <c r="CY118" s="154"/>
      <c r="CZ118" s="154"/>
      <c r="DA118" s="154"/>
      <c r="DB118" s="154"/>
      <c r="DC118" s="154"/>
      <c r="DD118" s="154"/>
      <c r="DE118" s="154"/>
      <c r="DF118" s="154"/>
      <c r="DG118" s="154"/>
      <c r="DH118" s="154"/>
      <c r="DI118" s="154"/>
      <c r="DJ118" s="154"/>
      <c r="DK118" s="154"/>
      <c r="DL118" s="154"/>
      <c r="DM118" s="154"/>
      <c r="DN118" s="154"/>
      <c r="DO118" s="154"/>
      <c r="DP118" s="154"/>
      <c r="DQ118" s="154"/>
      <c r="DR118" s="154"/>
      <c r="DS118" s="154"/>
      <c r="DT118" s="154"/>
      <c r="DU118" s="154"/>
      <c r="DV118" s="154"/>
      <c r="DW118" s="154"/>
      <c r="DX118" s="154"/>
      <c r="DY118" s="154"/>
      <c r="DZ118" s="154"/>
      <c r="EA118" s="154"/>
      <c r="EB118" s="154"/>
      <c r="EC118" s="154"/>
      <c r="ED118" s="154"/>
      <c r="EE118" s="154"/>
      <c r="EF118" s="154"/>
      <c r="EG118" s="154"/>
      <c r="EH118" s="154"/>
      <c r="EI118" s="154"/>
      <c r="EJ118" s="154"/>
      <c r="EK118" s="154"/>
      <c r="EL118" s="154"/>
      <c r="EM118" s="154"/>
      <c r="EN118" s="154"/>
      <c r="EO118" s="154"/>
      <c r="EP118" s="154"/>
      <c r="EQ118" s="154"/>
      <c r="ER118" s="154"/>
      <c r="ES118" s="154"/>
      <c r="ET118" s="154"/>
      <c r="EU118" s="154"/>
      <c r="EV118" s="154"/>
      <c r="EW118" s="154"/>
      <c r="EX118" s="154"/>
      <c r="EY118" s="154"/>
      <c r="EZ118" s="154"/>
      <c r="FA118" s="154"/>
      <c r="FB118" s="154"/>
      <c r="FC118" s="154"/>
      <c r="FD118" s="154"/>
      <c r="FE118" s="154"/>
      <c r="FF118" s="154"/>
      <c r="FG118" s="154"/>
      <c r="FH118" s="154"/>
      <c r="FI118" s="154"/>
      <c r="FJ118" s="154"/>
      <c r="FK118" s="154"/>
      <c r="FL118" s="154"/>
      <c r="FM118" s="154"/>
      <c r="FN118" s="154"/>
      <c r="FO118" s="154"/>
      <c r="FP118" s="154"/>
      <c r="FQ118" s="154"/>
      <c r="FR118" s="154"/>
      <c r="FS118" s="154"/>
      <c r="FT118" s="154"/>
      <c r="FU118" s="154"/>
      <c r="FV118" s="154"/>
      <c r="FW118" s="154"/>
      <c r="FX118" s="154"/>
      <c r="FY118" s="154"/>
      <c r="FZ118" s="154"/>
      <c r="GA118" s="154"/>
      <c r="GB118" s="154"/>
      <c r="GC118" s="154"/>
      <c r="GD118" s="154"/>
      <c r="GE118" s="154"/>
      <c r="GF118" s="154"/>
      <c r="GG118" s="154"/>
      <c r="GH118" s="154"/>
      <c r="GI118" s="154"/>
      <c r="GJ118" s="154"/>
      <c r="GK118" s="154"/>
      <c r="GL118" s="154"/>
      <c r="GM118" s="154"/>
      <c r="GN118" s="154"/>
      <c r="GO118" s="154"/>
      <c r="GP118" s="154"/>
      <c r="GQ118" s="154"/>
      <c r="GR118" s="154"/>
      <c r="GS118" s="154"/>
      <c r="GT118" s="154"/>
      <c r="GU118" s="154"/>
      <c r="GV118" s="154"/>
      <c r="GW118" s="154"/>
      <c r="GX118" s="154"/>
      <c r="GY118" s="154"/>
      <c r="GZ118" s="154"/>
      <c r="HA118" s="154"/>
      <c r="HB118" s="154"/>
      <c r="HC118" s="154"/>
      <c r="HD118" s="154"/>
      <c r="HE118" s="154"/>
      <c r="HF118" s="154"/>
      <c r="HG118" s="154"/>
      <c r="HH118" s="154"/>
      <c r="HI118" s="154"/>
      <c r="HJ118" s="154"/>
      <c r="HK118" s="154"/>
      <c r="HL118" s="154"/>
      <c r="HM118" s="154"/>
      <c r="HN118" s="154"/>
      <c r="HO118" s="154"/>
      <c r="HP118" s="154"/>
      <c r="HQ118" s="154"/>
      <c r="HR118" s="154"/>
      <c r="HS118" s="154"/>
      <c r="HT118" s="154"/>
      <c r="HU118" s="154"/>
      <c r="HV118" s="154"/>
      <c r="HW118" s="154"/>
      <c r="HX118" s="154"/>
    </row>
    <row r="119" spans="1:232" s="153" customFormat="1" ht="48" hidden="1" customHeight="1" x14ac:dyDescent="0.2">
      <c r="A119" s="161" t="s">
        <v>367</v>
      </c>
      <c r="B119" s="162">
        <v>4</v>
      </c>
      <c r="C119" s="162">
        <v>9</v>
      </c>
      <c r="D119" s="163" t="s">
        <v>169</v>
      </c>
      <c r="E119" s="205"/>
      <c r="F119" s="196">
        <f t="shared" ref="F119:G120" si="23">F120</f>
        <v>0</v>
      </c>
      <c r="G119" s="196">
        <f t="shared" si="23"/>
        <v>0</v>
      </c>
      <c r="H119" s="283" t="e">
        <f t="shared" si="13"/>
        <v>#DIV/0!</v>
      </c>
      <c r="L119" s="154"/>
      <c r="M119" s="154"/>
      <c r="N119" s="154"/>
      <c r="O119" s="154"/>
      <c r="P119" s="154"/>
      <c r="Q119" s="154"/>
      <c r="R119" s="154"/>
      <c r="S119" s="154"/>
      <c r="T119" s="154"/>
      <c r="U119" s="154"/>
      <c r="V119" s="154"/>
      <c r="W119" s="154"/>
      <c r="X119" s="154"/>
      <c r="Y119" s="154"/>
      <c r="Z119" s="154"/>
      <c r="AA119" s="154"/>
      <c r="AB119" s="154"/>
      <c r="AC119" s="154"/>
      <c r="AD119" s="154"/>
      <c r="AE119" s="154"/>
      <c r="AF119" s="154"/>
      <c r="AG119" s="154"/>
      <c r="AH119" s="154"/>
      <c r="AI119" s="154"/>
      <c r="AJ119" s="154"/>
      <c r="AK119" s="154"/>
      <c r="AL119" s="154"/>
      <c r="AM119" s="154"/>
      <c r="AN119" s="154"/>
      <c r="AO119" s="154"/>
      <c r="AP119" s="154"/>
      <c r="AQ119" s="154"/>
      <c r="AR119" s="154"/>
      <c r="AS119" s="154"/>
      <c r="AT119" s="154"/>
      <c r="AU119" s="154"/>
      <c r="AV119" s="154"/>
      <c r="AW119" s="154"/>
      <c r="AX119" s="154"/>
      <c r="AY119" s="154"/>
      <c r="AZ119" s="154"/>
      <c r="BA119" s="154"/>
      <c r="BB119" s="154"/>
      <c r="BC119" s="154"/>
      <c r="BD119" s="154"/>
      <c r="BE119" s="154"/>
      <c r="BF119" s="154"/>
      <c r="BG119" s="154"/>
      <c r="BH119" s="154"/>
      <c r="BI119" s="154"/>
      <c r="BJ119" s="154"/>
      <c r="BK119" s="154"/>
      <c r="BL119" s="154"/>
      <c r="BM119" s="154"/>
      <c r="BN119" s="154"/>
      <c r="BO119" s="154"/>
      <c r="BP119" s="154"/>
      <c r="BQ119" s="154"/>
      <c r="BR119" s="154"/>
      <c r="BS119" s="154"/>
      <c r="BT119" s="154"/>
      <c r="BU119" s="154"/>
      <c r="BV119" s="154"/>
      <c r="BW119" s="154"/>
      <c r="BX119" s="154"/>
      <c r="BY119" s="154"/>
      <c r="BZ119" s="154"/>
      <c r="CA119" s="154"/>
      <c r="CB119" s="154"/>
      <c r="CC119" s="154"/>
      <c r="CD119" s="154"/>
      <c r="CE119" s="154"/>
      <c r="CF119" s="154"/>
      <c r="CG119" s="154"/>
      <c r="CH119" s="154"/>
      <c r="CI119" s="154"/>
      <c r="CJ119" s="154"/>
      <c r="CK119" s="154"/>
      <c r="CL119" s="154"/>
      <c r="CM119" s="154"/>
      <c r="CN119" s="154"/>
      <c r="CO119" s="154"/>
      <c r="CP119" s="154"/>
      <c r="CQ119" s="154"/>
      <c r="CR119" s="154"/>
      <c r="CS119" s="154"/>
      <c r="CT119" s="154"/>
      <c r="CU119" s="154"/>
      <c r="CV119" s="154"/>
      <c r="CW119" s="154"/>
      <c r="CX119" s="154"/>
      <c r="CY119" s="154"/>
      <c r="CZ119" s="154"/>
      <c r="DA119" s="154"/>
      <c r="DB119" s="154"/>
      <c r="DC119" s="154"/>
      <c r="DD119" s="154"/>
      <c r="DE119" s="154"/>
      <c r="DF119" s="154"/>
      <c r="DG119" s="154"/>
      <c r="DH119" s="154"/>
      <c r="DI119" s="154"/>
      <c r="DJ119" s="154"/>
      <c r="DK119" s="154"/>
      <c r="DL119" s="154"/>
      <c r="DM119" s="154"/>
      <c r="DN119" s="154"/>
      <c r="DO119" s="154"/>
      <c r="DP119" s="154"/>
      <c r="DQ119" s="154"/>
      <c r="DR119" s="154"/>
      <c r="DS119" s="154"/>
      <c r="DT119" s="154"/>
      <c r="DU119" s="154"/>
      <c r="DV119" s="154"/>
      <c r="DW119" s="154"/>
      <c r="DX119" s="154"/>
      <c r="DY119" s="154"/>
      <c r="DZ119" s="154"/>
      <c r="EA119" s="154"/>
      <c r="EB119" s="154"/>
      <c r="EC119" s="154"/>
      <c r="ED119" s="154"/>
      <c r="EE119" s="154"/>
      <c r="EF119" s="154"/>
      <c r="EG119" s="154"/>
      <c r="EH119" s="154"/>
      <c r="EI119" s="154"/>
      <c r="EJ119" s="154"/>
      <c r="EK119" s="154"/>
      <c r="EL119" s="154"/>
      <c r="EM119" s="154"/>
      <c r="EN119" s="154"/>
      <c r="EO119" s="154"/>
      <c r="EP119" s="154"/>
      <c r="EQ119" s="154"/>
      <c r="ER119" s="154"/>
      <c r="ES119" s="154"/>
      <c r="ET119" s="154"/>
      <c r="EU119" s="154"/>
      <c r="EV119" s="154"/>
      <c r="EW119" s="154"/>
      <c r="EX119" s="154"/>
      <c r="EY119" s="154"/>
      <c r="EZ119" s="154"/>
      <c r="FA119" s="154"/>
      <c r="FB119" s="154"/>
      <c r="FC119" s="154"/>
      <c r="FD119" s="154"/>
      <c r="FE119" s="154"/>
      <c r="FF119" s="154"/>
      <c r="FG119" s="154"/>
      <c r="FH119" s="154"/>
      <c r="FI119" s="154"/>
      <c r="FJ119" s="154"/>
      <c r="FK119" s="154"/>
      <c r="FL119" s="154"/>
      <c r="FM119" s="154"/>
      <c r="FN119" s="154"/>
      <c r="FO119" s="154"/>
      <c r="FP119" s="154"/>
      <c r="FQ119" s="154"/>
      <c r="FR119" s="154"/>
      <c r="FS119" s="154"/>
      <c r="FT119" s="154"/>
      <c r="FU119" s="154"/>
      <c r="FV119" s="154"/>
      <c r="FW119" s="154"/>
      <c r="FX119" s="154"/>
      <c r="FY119" s="154"/>
      <c r="FZ119" s="154"/>
      <c r="GA119" s="154"/>
      <c r="GB119" s="154"/>
      <c r="GC119" s="154"/>
      <c r="GD119" s="154"/>
      <c r="GE119" s="154"/>
      <c r="GF119" s="154"/>
      <c r="GG119" s="154"/>
      <c r="GH119" s="154"/>
      <c r="GI119" s="154"/>
      <c r="GJ119" s="154"/>
      <c r="GK119" s="154"/>
      <c r="GL119" s="154"/>
      <c r="GM119" s="154"/>
      <c r="GN119" s="154"/>
      <c r="GO119" s="154"/>
      <c r="GP119" s="154"/>
      <c r="GQ119" s="154"/>
      <c r="GR119" s="154"/>
      <c r="GS119" s="154"/>
      <c r="GT119" s="154"/>
      <c r="GU119" s="154"/>
      <c r="GV119" s="154"/>
      <c r="GW119" s="154"/>
      <c r="GX119" s="154"/>
      <c r="GY119" s="154"/>
      <c r="GZ119" s="154"/>
      <c r="HA119" s="154"/>
      <c r="HB119" s="154"/>
      <c r="HC119" s="154"/>
      <c r="HD119" s="154"/>
      <c r="HE119" s="154"/>
      <c r="HF119" s="154"/>
      <c r="HG119" s="154"/>
      <c r="HH119" s="154"/>
      <c r="HI119" s="154"/>
      <c r="HJ119" s="154"/>
      <c r="HK119" s="154"/>
      <c r="HL119" s="154"/>
      <c r="HM119" s="154"/>
      <c r="HN119" s="154"/>
      <c r="HO119" s="154"/>
      <c r="HP119" s="154"/>
      <c r="HQ119" s="154"/>
      <c r="HR119" s="154"/>
      <c r="HS119" s="154"/>
      <c r="HT119" s="154"/>
      <c r="HU119" s="154"/>
      <c r="HV119" s="154"/>
      <c r="HW119" s="154"/>
      <c r="HX119" s="154"/>
    </row>
    <row r="120" spans="1:232" s="153" customFormat="1" ht="32.1" hidden="1" customHeight="1" x14ac:dyDescent="0.2">
      <c r="A120" s="161" t="s">
        <v>167</v>
      </c>
      <c r="B120" s="162">
        <v>4</v>
      </c>
      <c r="C120" s="162">
        <v>9</v>
      </c>
      <c r="D120" s="163" t="s">
        <v>169</v>
      </c>
      <c r="E120" s="205">
        <v>400</v>
      </c>
      <c r="F120" s="196">
        <f t="shared" si="23"/>
        <v>0</v>
      </c>
      <c r="G120" s="196">
        <f t="shared" si="23"/>
        <v>0</v>
      </c>
      <c r="H120" s="283" t="e">
        <f t="shared" si="13"/>
        <v>#DIV/0!</v>
      </c>
      <c r="L120" s="154"/>
      <c r="M120" s="154"/>
      <c r="N120" s="154"/>
      <c r="O120" s="154"/>
      <c r="P120" s="154"/>
      <c r="Q120" s="154"/>
      <c r="R120" s="154"/>
      <c r="S120" s="154"/>
      <c r="T120" s="154"/>
      <c r="U120" s="154"/>
      <c r="V120" s="154"/>
      <c r="W120" s="154"/>
      <c r="X120" s="154"/>
      <c r="Y120" s="154"/>
      <c r="Z120" s="154"/>
      <c r="AA120" s="154"/>
      <c r="AB120" s="154"/>
      <c r="AC120" s="154"/>
      <c r="AD120" s="154"/>
      <c r="AE120" s="154"/>
      <c r="AF120" s="154"/>
      <c r="AG120" s="154"/>
      <c r="AH120" s="154"/>
      <c r="AI120" s="154"/>
      <c r="AJ120" s="154"/>
      <c r="AK120" s="154"/>
      <c r="AL120" s="154"/>
      <c r="AM120" s="154"/>
      <c r="AN120" s="154"/>
      <c r="AO120" s="154"/>
      <c r="AP120" s="154"/>
      <c r="AQ120" s="154"/>
      <c r="AR120" s="154"/>
      <c r="AS120" s="154"/>
      <c r="AT120" s="154"/>
      <c r="AU120" s="154"/>
      <c r="AV120" s="154"/>
      <c r="AW120" s="154"/>
      <c r="AX120" s="154"/>
      <c r="AY120" s="154"/>
      <c r="AZ120" s="154"/>
      <c r="BA120" s="154"/>
      <c r="BB120" s="154"/>
      <c r="BC120" s="154"/>
      <c r="BD120" s="154"/>
      <c r="BE120" s="154"/>
      <c r="BF120" s="154"/>
      <c r="BG120" s="154"/>
      <c r="BH120" s="154"/>
      <c r="BI120" s="154"/>
      <c r="BJ120" s="154"/>
      <c r="BK120" s="154"/>
      <c r="BL120" s="154"/>
      <c r="BM120" s="154"/>
      <c r="BN120" s="154"/>
      <c r="BO120" s="154"/>
      <c r="BP120" s="154"/>
      <c r="BQ120" s="154"/>
      <c r="BR120" s="154"/>
      <c r="BS120" s="154"/>
      <c r="BT120" s="154"/>
      <c r="BU120" s="154"/>
      <c r="BV120" s="154"/>
      <c r="BW120" s="154"/>
      <c r="BX120" s="154"/>
      <c r="BY120" s="154"/>
      <c r="BZ120" s="154"/>
      <c r="CA120" s="154"/>
      <c r="CB120" s="154"/>
      <c r="CC120" s="154"/>
      <c r="CD120" s="154"/>
      <c r="CE120" s="154"/>
      <c r="CF120" s="154"/>
      <c r="CG120" s="154"/>
      <c r="CH120" s="154"/>
      <c r="CI120" s="154"/>
      <c r="CJ120" s="154"/>
      <c r="CK120" s="154"/>
      <c r="CL120" s="154"/>
      <c r="CM120" s="154"/>
      <c r="CN120" s="154"/>
      <c r="CO120" s="154"/>
      <c r="CP120" s="154"/>
      <c r="CQ120" s="154"/>
      <c r="CR120" s="154"/>
      <c r="CS120" s="154"/>
      <c r="CT120" s="154"/>
      <c r="CU120" s="154"/>
      <c r="CV120" s="154"/>
      <c r="CW120" s="154"/>
      <c r="CX120" s="154"/>
      <c r="CY120" s="154"/>
      <c r="CZ120" s="154"/>
      <c r="DA120" s="154"/>
      <c r="DB120" s="154"/>
      <c r="DC120" s="154"/>
      <c r="DD120" s="154"/>
      <c r="DE120" s="154"/>
      <c r="DF120" s="154"/>
      <c r="DG120" s="154"/>
      <c r="DH120" s="154"/>
      <c r="DI120" s="154"/>
      <c r="DJ120" s="154"/>
      <c r="DK120" s="154"/>
      <c r="DL120" s="154"/>
      <c r="DM120" s="154"/>
      <c r="DN120" s="154"/>
      <c r="DO120" s="154"/>
      <c r="DP120" s="154"/>
      <c r="DQ120" s="154"/>
      <c r="DR120" s="154"/>
      <c r="DS120" s="154"/>
      <c r="DT120" s="154"/>
      <c r="DU120" s="154"/>
      <c r="DV120" s="154"/>
      <c r="DW120" s="154"/>
      <c r="DX120" s="154"/>
      <c r="DY120" s="154"/>
      <c r="DZ120" s="154"/>
      <c r="EA120" s="154"/>
      <c r="EB120" s="154"/>
      <c r="EC120" s="154"/>
      <c r="ED120" s="154"/>
      <c r="EE120" s="154"/>
      <c r="EF120" s="154"/>
      <c r="EG120" s="154"/>
      <c r="EH120" s="154"/>
      <c r="EI120" s="154"/>
      <c r="EJ120" s="154"/>
      <c r="EK120" s="154"/>
      <c r="EL120" s="154"/>
      <c r="EM120" s="154"/>
      <c r="EN120" s="154"/>
      <c r="EO120" s="154"/>
      <c r="EP120" s="154"/>
      <c r="EQ120" s="154"/>
      <c r="ER120" s="154"/>
      <c r="ES120" s="154"/>
      <c r="ET120" s="154"/>
      <c r="EU120" s="154"/>
      <c r="EV120" s="154"/>
      <c r="EW120" s="154"/>
      <c r="EX120" s="154"/>
      <c r="EY120" s="154"/>
      <c r="EZ120" s="154"/>
      <c r="FA120" s="154"/>
      <c r="FB120" s="154"/>
      <c r="FC120" s="154"/>
      <c r="FD120" s="154"/>
      <c r="FE120" s="154"/>
      <c r="FF120" s="154"/>
      <c r="FG120" s="154"/>
      <c r="FH120" s="154"/>
      <c r="FI120" s="154"/>
      <c r="FJ120" s="154"/>
      <c r="FK120" s="154"/>
      <c r="FL120" s="154"/>
      <c r="FM120" s="154"/>
      <c r="FN120" s="154"/>
      <c r="FO120" s="154"/>
      <c r="FP120" s="154"/>
      <c r="FQ120" s="154"/>
      <c r="FR120" s="154"/>
      <c r="FS120" s="154"/>
      <c r="FT120" s="154"/>
      <c r="FU120" s="154"/>
      <c r="FV120" s="154"/>
      <c r="FW120" s="154"/>
      <c r="FX120" s="154"/>
      <c r="FY120" s="154"/>
      <c r="FZ120" s="154"/>
      <c r="GA120" s="154"/>
      <c r="GB120" s="154"/>
      <c r="GC120" s="154"/>
      <c r="GD120" s="154"/>
      <c r="GE120" s="154"/>
      <c r="GF120" s="154"/>
      <c r="GG120" s="154"/>
      <c r="GH120" s="154"/>
      <c r="GI120" s="154"/>
      <c r="GJ120" s="154"/>
      <c r="GK120" s="154"/>
      <c r="GL120" s="154"/>
      <c r="GM120" s="154"/>
      <c r="GN120" s="154"/>
      <c r="GO120" s="154"/>
      <c r="GP120" s="154"/>
      <c r="GQ120" s="154"/>
      <c r="GR120" s="154"/>
      <c r="GS120" s="154"/>
      <c r="GT120" s="154"/>
      <c r="GU120" s="154"/>
      <c r="GV120" s="154"/>
      <c r="GW120" s="154"/>
      <c r="GX120" s="154"/>
      <c r="GY120" s="154"/>
      <c r="GZ120" s="154"/>
      <c r="HA120" s="154"/>
      <c r="HB120" s="154"/>
      <c r="HC120" s="154"/>
      <c r="HD120" s="154"/>
      <c r="HE120" s="154"/>
      <c r="HF120" s="154"/>
      <c r="HG120" s="154"/>
      <c r="HH120" s="154"/>
      <c r="HI120" s="154"/>
      <c r="HJ120" s="154"/>
      <c r="HK120" s="154"/>
      <c r="HL120" s="154"/>
      <c r="HM120" s="154"/>
      <c r="HN120" s="154"/>
      <c r="HO120" s="154"/>
      <c r="HP120" s="154"/>
      <c r="HQ120" s="154"/>
      <c r="HR120" s="154"/>
      <c r="HS120" s="154"/>
      <c r="HT120" s="154"/>
      <c r="HU120" s="154"/>
      <c r="HV120" s="154"/>
      <c r="HW120" s="154"/>
      <c r="HX120" s="154"/>
    </row>
    <row r="121" spans="1:232" s="153" customFormat="1" ht="15.95" hidden="1" customHeight="1" x14ac:dyDescent="0.2">
      <c r="A121" s="161" t="s">
        <v>168</v>
      </c>
      <c r="B121" s="162">
        <v>4</v>
      </c>
      <c r="C121" s="162">
        <v>9</v>
      </c>
      <c r="D121" s="163" t="s">
        <v>169</v>
      </c>
      <c r="E121" s="205">
        <v>410</v>
      </c>
      <c r="F121" s="196">
        <v>0</v>
      </c>
      <c r="G121" s="196">
        <v>0</v>
      </c>
      <c r="H121" s="283" t="e">
        <f t="shared" si="13"/>
        <v>#DIV/0!</v>
      </c>
      <c r="L121" s="154"/>
      <c r="M121" s="154"/>
      <c r="N121" s="154"/>
      <c r="O121" s="154"/>
      <c r="P121" s="154"/>
      <c r="Q121" s="154"/>
      <c r="R121" s="154"/>
      <c r="S121" s="154"/>
      <c r="T121" s="154"/>
      <c r="U121" s="154"/>
      <c r="V121" s="154"/>
      <c r="W121" s="154"/>
      <c r="X121" s="154"/>
      <c r="Y121" s="154"/>
      <c r="Z121" s="154"/>
      <c r="AA121" s="154"/>
      <c r="AB121" s="154"/>
      <c r="AC121" s="154"/>
      <c r="AD121" s="154"/>
      <c r="AE121" s="154"/>
      <c r="AF121" s="154"/>
      <c r="AG121" s="154"/>
      <c r="AH121" s="154"/>
      <c r="AI121" s="154"/>
      <c r="AJ121" s="154"/>
      <c r="AK121" s="154"/>
      <c r="AL121" s="154"/>
      <c r="AM121" s="154"/>
      <c r="AN121" s="154"/>
      <c r="AO121" s="154"/>
      <c r="AP121" s="154"/>
      <c r="AQ121" s="154"/>
      <c r="AR121" s="154"/>
      <c r="AS121" s="154"/>
      <c r="AT121" s="154"/>
      <c r="AU121" s="154"/>
      <c r="AV121" s="154"/>
      <c r="AW121" s="154"/>
      <c r="AX121" s="154"/>
      <c r="AY121" s="154"/>
      <c r="AZ121" s="154"/>
      <c r="BA121" s="154"/>
      <c r="BB121" s="154"/>
      <c r="BC121" s="154"/>
      <c r="BD121" s="154"/>
      <c r="BE121" s="154"/>
      <c r="BF121" s="154"/>
      <c r="BG121" s="154"/>
      <c r="BH121" s="154"/>
      <c r="BI121" s="154"/>
      <c r="BJ121" s="154"/>
      <c r="BK121" s="154"/>
      <c r="BL121" s="154"/>
      <c r="BM121" s="154"/>
      <c r="BN121" s="154"/>
      <c r="BO121" s="154"/>
      <c r="BP121" s="154"/>
      <c r="BQ121" s="154"/>
      <c r="BR121" s="154"/>
      <c r="BS121" s="154"/>
      <c r="BT121" s="154"/>
      <c r="BU121" s="154"/>
      <c r="BV121" s="154"/>
      <c r="BW121" s="154"/>
      <c r="BX121" s="154"/>
      <c r="BY121" s="154"/>
      <c r="BZ121" s="154"/>
      <c r="CA121" s="154"/>
      <c r="CB121" s="154"/>
      <c r="CC121" s="154"/>
      <c r="CD121" s="154"/>
      <c r="CE121" s="154"/>
      <c r="CF121" s="154"/>
      <c r="CG121" s="154"/>
      <c r="CH121" s="154"/>
      <c r="CI121" s="154"/>
      <c r="CJ121" s="154"/>
      <c r="CK121" s="154"/>
      <c r="CL121" s="154"/>
      <c r="CM121" s="154"/>
      <c r="CN121" s="154"/>
      <c r="CO121" s="154"/>
      <c r="CP121" s="154"/>
      <c r="CQ121" s="154"/>
      <c r="CR121" s="154"/>
      <c r="CS121" s="154"/>
      <c r="CT121" s="154"/>
      <c r="CU121" s="154"/>
      <c r="CV121" s="154"/>
      <c r="CW121" s="154"/>
      <c r="CX121" s="154"/>
      <c r="CY121" s="154"/>
      <c r="CZ121" s="154"/>
      <c r="DA121" s="154"/>
      <c r="DB121" s="154"/>
      <c r="DC121" s="154"/>
      <c r="DD121" s="154"/>
      <c r="DE121" s="154"/>
      <c r="DF121" s="154"/>
      <c r="DG121" s="154"/>
      <c r="DH121" s="154"/>
      <c r="DI121" s="154"/>
      <c r="DJ121" s="154"/>
      <c r="DK121" s="154"/>
      <c r="DL121" s="154"/>
      <c r="DM121" s="154"/>
      <c r="DN121" s="154"/>
      <c r="DO121" s="154"/>
      <c r="DP121" s="154"/>
      <c r="DQ121" s="154"/>
      <c r="DR121" s="154"/>
      <c r="DS121" s="154"/>
      <c r="DT121" s="154"/>
      <c r="DU121" s="154"/>
      <c r="DV121" s="154"/>
      <c r="DW121" s="154"/>
      <c r="DX121" s="154"/>
      <c r="DY121" s="154"/>
      <c r="DZ121" s="154"/>
      <c r="EA121" s="154"/>
      <c r="EB121" s="154"/>
      <c r="EC121" s="154"/>
      <c r="ED121" s="154"/>
      <c r="EE121" s="154"/>
      <c r="EF121" s="154"/>
      <c r="EG121" s="154"/>
      <c r="EH121" s="154"/>
      <c r="EI121" s="154"/>
      <c r="EJ121" s="154"/>
      <c r="EK121" s="154"/>
      <c r="EL121" s="154"/>
      <c r="EM121" s="154"/>
      <c r="EN121" s="154"/>
      <c r="EO121" s="154"/>
      <c r="EP121" s="154"/>
      <c r="EQ121" s="154"/>
      <c r="ER121" s="154"/>
      <c r="ES121" s="154"/>
      <c r="ET121" s="154"/>
      <c r="EU121" s="154"/>
      <c r="EV121" s="154"/>
      <c r="EW121" s="154"/>
      <c r="EX121" s="154"/>
      <c r="EY121" s="154"/>
      <c r="EZ121" s="154"/>
      <c r="FA121" s="154"/>
      <c r="FB121" s="154"/>
      <c r="FC121" s="154"/>
      <c r="FD121" s="154"/>
      <c r="FE121" s="154"/>
      <c r="FF121" s="154"/>
      <c r="FG121" s="154"/>
      <c r="FH121" s="154"/>
      <c r="FI121" s="154"/>
      <c r="FJ121" s="154"/>
      <c r="FK121" s="154"/>
      <c r="FL121" s="154"/>
      <c r="FM121" s="154"/>
      <c r="FN121" s="154"/>
      <c r="FO121" s="154"/>
      <c r="FP121" s="154"/>
      <c r="FQ121" s="154"/>
      <c r="FR121" s="154"/>
      <c r="FS121" s="154"/>
      <c r="FT121" s="154"/>
      <c r="FU121" s="154"/>
      <c r="FV121" s="154"/>
      <c r="FW121" s="154"/>
      <c r="FX121" s="154"/>
      <c r="FY121" s="154"/>
      <c r="FZ121" s="154"/>
      <c r="GA121" s="154"/>
      <c r="GB121" s="154"/>
      <c r="GC121" s="154"/>
      <c r="GD121" s="154"/>
      <c r="GE121" s="154"/>
      <c r="GF121" s="154"/>
      <c r="GG121" s="154"/>
      <c r="GH121" s="154"/>
      <c r="GI121" s="154"/>
      <c r="GJ121" s="154"/>
      <c r="GK121" s="154"/>
      <c r="GL121" s="154"/>
      <c r="GM121" s="154"/>
      <c r="GN121" s="154"/>
      <c r="GO121" s="154"/>
      <c r="GP121" s="154"/>
      <c r="GQ121" s="154"/>
      <c r="GR121" s="154"/>
      <c r="GS121" s="154"/>
      <c r="GT121" s="154"/>
      <c r="GU121" s="154"/>
      <c r="GV121" s="154"/>
      <c r="GW121" s="154"/>
      <c r="GX121" s="154"/>
      <c r="GY121" s="154"/>
      <c r="GZ121" s="154"/>
      <c r="HA121" s="154"/>
      <c r="HB121" s="154"/>
      <c r="HC121" s="154"/>
      <c r="HD121" s="154"/>
      <c r="HE121" s="154"/>
      <c r="HF121" s="154"/>
      <c r="HG121" s="154"/>
      <c r="HH121" s="154"/>
      <c r="HI121" s="154"/>
      <c r="HJ121" s="154"/>
      <c r="HK121" s="154"/>
      <c r="HL121" s="154"/>
      <c r="HM121" s="154"/>
      <c r="HN121" s="154"/>
      <c r="HO121" s="154"/>
      <c r="HP121" s="154"/>
      <c r="HQ121" s="154"/>
      <c r="HR121" s="154"/>
      <c r="HS121" s="154"/>
      <c r="HT121" s="154"/>
      <c r="HU121" s="154"/>
      <c r="HV121" s="154"/>
      <c r="HW121" s="154"/>
      <c r="HX121" s="154"/>
    </row>
    <row r="122" spans="1:232" s="153" customFormat="1" ht="64.5" hidden="1" customHeight="1" x14ac:dyDescent="0.2">
      <c r="A122" s="161" t="s">
        <v>385</v>
      </c>
      <c r="B122" s="162">
        <v>4</v>
      </c>
      <c r="C122" s="162">
        <v>9</v>
      </c>
      <c r="D122" s="163" t="s">
        <v>387</v>
      </c>
      <c r="E122" s="205"/>
      <c r="F122" s="196">
        <f t="shared" ref="F122:G123" si="24">F123</f>
        <v>0</v>
      </c>
      <c r="G122" s="196">
        <f t="shared" si="24"/>
        <v>0</v>
      </c>
      <c r="H122" s="283" t="e">
        <f t="shared" si="13"/>
        <v>#DIV/0!</v>
      </c>
      <c r="L122" s="154"/>
      <c r="M122" s="154"/>
      <c r="N122" s="154"/>
      <c r="O122" s="154"/>
      <c r="P122" s="154"/>
      <c r="Q122" s="154"/>
      <c r="R122" s="154"/>
      <c r="S122" s="154"/>
      <c r="T122" s="154"/>
      <c r="U122" s="154"/>
      <c r="V122" s="154"/>
      <c r="W122" s="154"/>
      <c r="X122" s="154"/>
      <c r="Y122" s="154"/>
      <c r="Z122" s="154"/>
      <c r="AA122" s="154"/>
      <c r="AB122" s="154"/>
      <c r="AC122" s="154"/>
      <c r="AD122" s="154"/>
      <c r="AE122" s="154"/>
      <c r="AF122" s="154"/>
      <c r="AG122" s="154"/>
      <c r="AH122" s="154"/>
      <c r="AI122" s="154"/>
      <c r="AJ122" s="154"/>
      <c r="AK122" s="154"/>
      <c r="AL122" s="154"/>
      <c r="AM122" s="154"/>
      <c r="AN122" s="154"/>
      <c r="AO122" s="154"/>
      <c r="AP122" s="154"/>
      <c r="AQ122" s="154"/>
      <c r="AR122" s="154"/>
      <c r="AS122" s="154"/>
      <c r="AT122" s="154"/>
      <c r="AU122" s="154"/>
      <c r="AV122" s="154"/>
      <c r="AW122" s="154"/>
      <c r="AX122" s="154"/>
      <c r="AY122" s="154"/>
      <c r="AZ122" s="154"/>
      <c r="BA122" s="154"/>
      <c r="BB122" s="154"/>
      <c r="BC122" s="154"/>
      <c r="BD122" s="154"/>
      <c r="BE122" s="154"/>
      <c r="BF122" s="154"/>
      <c r="BG122" s="154"/>
      <c r="BH122" s="154"/>
      <c r="BI122" s="154"/>
      <c r="BJ122" s="154"/>
      <c r="BK122" s="154"/>
      <c r="BL122" s="154"/>
      <c r="BM122" s="154"/>
      <c r="BN122" s="154"/>
      <c r="BO122" s="154"/>
      <c r="BP122" s="154"/>
      <c r="BQ122" s="154"/>
      <c r="BR122" s="154"/>
      <c r="BS122" s="154"/>
      <c r="BT122" s="154"/>
      <c r="BU122" s="154"/>
      <c r="BV122" s="154"/>
      <c r="BW122" s="154"/>
      <c r="BX122" s="154"/>
      <c r="BY122" s="154"/>
      <c r="BZ122" s="154"/>
      <c r="CA122" s="154"/>
      <c r="CB122" s="154"/>
      <c r="CC122" s="154"/>
      <c r="CD122" s="154"/>
      <c r="CE122" s="154"/>
      <c r="CF122" s="154"/>
      <c r="CG122" s="154"/>
      <c r="CH122" s="154"/>
      <c r="CI122" s="154"/>
      <c r="CJ122" s="154"/>
      <c r="CK122" s="154"/>
      <c r="CL122" s="154"/>
      <c r="CM122" s="154"/>
      <c r="CN122" s="154"/>
      <c r="CO122" s="154"/>
      <c r="CP122" s="154"/>
      <c r="CQ122" s="154"/>
      <c r="CR122" s="154"/>
      <c r="CS122" s="154"/>
      <c r="CT122" s="154"/>
      <c r="CU122" s="154"/>
      <c r="CV122" s="154"/>
      <c r="CW122" s="154"/>
      <c r="CX122" s="154"/>
      <c r="CY122" s="154"/>
      <c r="CZ122" s="154"/>
      <c r="DA122" s="154"/>
      <c r="DB122" s="154"/>
      <c r="DC122" s="154"/>
      <c r="DD122" s="154"/>
      <c r="DE122" s="154"/>
      <c r="DF122" s="154"/>
      <c r="DG122" s="154"/>
      <c r="DH122" s="154"/>
      <c r="DI122" s="154"/>
      <c r="DJ122" s="154"/>
      <c r="DK122" s="154"/>
      <c r="DL122" s="154"/>
      <c r="DM122" s="154"/>
      <c r="DN122" s="154"/>
      <c r="DO122" s="154"/>
      <c r="DP122" s="154"/>
      <c r="DQ122" s="154"/>
      <c r="DR122" s="154"/>
      <c r="DS122" s="154"/>
      <c r="DT122" s="154"/>
      <c r="DU122" s="154"/>
      <c r="DV122" s="154"/>
      <c r="DW122" s="154"/>
      <c r="DX122" s="154"/>
      <c r="DY122" s="154"/>
      <c r="DZ122" s="154"/>
      <c r="EA122" s="154"/>
      <c r="EB122" s="154"/>
      <c r="EC122" s="154"/>
      <c r="ED122" s="154"/>
      <c r="EE122" s="154"/>
      <c r="EF122" s="154"/>
      <c r="EG122" s="154"/>
      <c r="EH122" s="154"/>
      <c r="EI122" s="154"/>
      <c r="EJ122" s="154"/>
      <c r="EK122" s="154"/>
      <c r="EL122" s="154"/>
      <c r="EM122" s="154"/>
      <c r="EN122" s="154"/>
      <c r="EO122" s="154"/>
      <c r="EP122" s="154"/>
      <c r="EQ122" s="154"/>
      <c r="ER122" s="154"/>
      <c r="ES122" s="154"/>
      <c r="ET122" s="154"/>
      <c r="EU122" s="154"/>
      <c r="EV122" s="154"/>
      <c r="EW122" s="154"/>
      <c r="EX122" s="154"/>
      <c r="EY122" s="154"/>
      <c r="EZ122" s="154"/>
      <c r="FA122" s="154"/>
      <c r="FB122" s="154"/>
      <c r="FC122" s="154"/>
      <c r="FD122" s="154"/>
      <c r="FE122" s="154"/>
      <c r="FF122" s="154"/>
      <c r="FG122" s="154"/>
      <c r="FH122" s="154"/>
      <c r="FI122" s="154"/>
      <c r="FJ122" s="154"/>
      <c r="FK122" s="154"/>
      <c r="FL122" s="154"/>
      <c r="FM122" s="154"/>
      <c r="FN122" s="154"/>
      <c r="FO122" s="154"/>
      <c r="FP122" s="154"/>
      <c r="FQ122" s="154"/>
      <c r="FR122" s="154"/>
      <c r="FS122" s="154"/>
      <c r="FT122" s="154"/>
      <c r="FU122" s="154"/>
      <c r="FV122" s="154"/>
      <c r="FW122" s="154"/>
      <c r="FX122" s="154"/>
      <c r="FY122" s="154"/>
      <c r="FZ122" s="154"/>
      <c r="GA122" s="154"/>
      <c r="GB122" s="154"/>
      <c r="GC122" s="154"/>
      <c r="GD122" s="154"/>
      <c r="GE122" s="154"/>
      <c r="GF122" s="154"/>
      <c r="GG122" s="154"/>
      <c r="GH122" s="154"/>
      <c r="GI122" s="154"/>
      <c r="GJ122" s="154"/>
      <c r="GK122" s="154"/>
      <c r="GL122" s="154"/>
      <c r="GM122" s="154"/>
      <c r="GN122" s="154"/>
      <c r="GO122" s="154"/>
      <c r="GP122" s="154"/>
      <c r="GQ122" s="154"/>
      <c r="GR122" s="154"/>
      <c r="GS122" s="154"/>
      <c r="GT122" s="154"/>
      <c r="GU122" s="154"/>
      <c r="GV122" s="154"/>
      <c r="GW122" s="154"/>
      <c r="GX122" s="154"/>
      <c r="GY122" s="154"/>
      <c r="GZ122" s="154"/>
      <c r="HA122" s="154"/>
      <c r="HB122" s="154"/>
      <c r="HC122" s="154"/>
      <c r="HD122" s="154"/>
      <c r="HE122" s="154"/>
      <c r="HF122" s="154"/>
      <c r="HG122" s="154"/>
      <c r="HH122" s="154"/>
      <c r="HI122" s="154"/>
      <c r="HJ122" s="154"/>
      <c r="HK122" s="154"/>
      <c r="HL122" s="154"/>
      <c r="HM122" s="154"/>
      <c r="HN122" s="154"/>
      <c r="HO122" s="154"/>
      <c r="HP122" s="154"/>
      <c r="HQ122" s="154"/>
      <c r="HR122" s="154"/>
      <c r="HS122" s="154"/>
      <c r="HT122" s="154"/>
      <c r="HU122" s="154"/>
      <c r="HV122" s="154"/>
      <c r="HW122" s="154"/>
      <c r="HX122" s="154"/>
    </row>
    <row r="123" spans="1:232" s="153" customFormat="1" ht="15.95" hidden="1" customHeight="1" x14ac:dyDescent="0.2">
      <c r="A123" s="161" t="s">
        <v>167</v>
      </c>
      <c r="B123" s="162">
        <v>4</v>
      </c>
      <c r="C123" s="162">
        <v>9</v>
      </c>
      <c r="D123" s="163" t="s">
        <v>387</v>
      </c>
      <c r="E123" s="205">
        <v>400</v>
      </c>
      <c r="F123" s="196">
        <f t="shared" si="24"/>
        <v>0</v>
      </c>
      <c r="G123" s="196">
        <f t="shared" si="24"/>
        <v>0</v>
      </c>
      <c r="H123" s="283" t="e">
        <f t="shared" si="13"/>
        <v>#DIV/0!</v>
      </c>
      <c r="L123" s="154"/>
      <c r="M123" s="154"/>
      <c r="N123" s="154"/>
      <c r="O123" s="154"/>
      <c r="P123" s="154"/>
      <c r="Q123" s="154"/>
      <c r="R123" s="154"/>
      <c r="S123" s="154"/>
      <c r="T123" s="154"/>
      <c r="U123" s="154"/>
      <c r="V123" s="154"/>
      <c r="W123" s="154"/>
      <c r="X123" s="154"/>
      <c r="Y123" s="154"/>
      <c r="Z123" s="154"/>
      <c r="AA123" s="154"/>
      <c r="AB123" s="154"/>
      <c r="AC123" s="154"/>
      <c r="AD123" s="154"/>
      <c r="AE123" s="154"/>
      <c r="AF123" s="154"/>
      <c r="AG123" s="154"/>
      <c r="AH123" s="154"/>
      <c r="AI123" s="154"/>
      <c r="AJ123" s="154"/>
      <c r="AK123" s="154"/>
      <c r="AL123" s="154"/>
      <c r="AM123" s="154"/>
      <c r="AN123" s="154"/>
      <c r="AO123" s="154"/>
      <c r="AP123" s="154"/>
      <c r="AQ123" s="154"/>
      <c r="AR123" s="154"/>
      <c r="AS123" s="154"/>
      <c r="AT123" s="154"/>
      <c r="AU123" s="154"/>
      <c r="AV123" s="154"/>
      <c r="AW123" s="154"/>
      <c r="AX123" s="154"/>
      <c r="AY123" s="154"/>
      <c r="AZ123" s="154"/>
      <c r="BA123" s="154"/>
      <c r="BB123" s="154"/>
      <c r="BC123" s="154"/>
      <c r="BD123" s="154"/>
      <c r="BE123" s="154"/>
      <c r="BF123" s="154"/>
      <c r="BG123" s="154"/>
      <c r="BH123" s="154"/>
      <c r="BI123" s="154"/>
      <c r="BJ123" s="154"/>
      <c r="BK123" s="154"/>
      <c r="BL123" s="154"/>
      <c r="BM123" s="154"/>
      <c r="BN123" s="154"/>
      <c r="BO123" s="154"/>
      <c r="BP123" s="154"/>
      <c r="BQ123" s="154"/>
      <c r="BR123" s="154"/>
      <c r="BS123" s="154"/>
      <c r="BT123" s="154"/>
      <c r="BU123" s="154"/>
      <c r="BV123" s="154"/>
      <c r="BW123" s="154"/>
      <c r="BX123" s="154"/>
      <c r="BY123" s="154"/>
      <c r="BZ123" s="154"/>
      <c r="CA123" s="154"/>
      <c r="CB123" s="154"/>
      <c r="CC123" s="154"/>
      <c r="CD123" s="154"/>
      <c r="CE123" s="154"/>
      <c r="CF123" s="154"/>
      <c r="CG123" s="154"/>
      <c r="CH123" s="154"/>
      <c r="CI123" s="154"/>
      <c r="CJ123" s="154"/>
      <c r="CK123" s="154"/>
      <c r="CL123" s="154"/>
      <c r="CM123" s="154"/>
      <c r="CN123" s="154"/>
      <c r="CO123" s="154"/>
      <c r="CP123" s="154"/>
      <c r="CQ123" s="154"/>
      <c r="CR123" s="154"/>
      <c r="CS123" s="154"/>
      <c r="CT123" s="154"/>
      <c r="CU123" s="154"/>
      <c r="CV123" s="154"/>
      <c r="CW123" s="154"/>
      <c r="CX123" s="154"/>
      <c r="CY123" s="154"/>
      <c r="CZ123" s="154"/>
      <c r="DA123" s="154"/>
      <c r="DB123" s="154"/>
      <c r="DC123" s="154"/>
      <c r="DD123" s="154"/>
      <c r="DE123" s="154"/>
      <c r="DF123" s="154"/>
      <c r="DG123" s="154"/>
      <c r="DH123" s="154"/>
      <c r="DI123" s="154"/>
      <c r="DJ123" s="154"/>
      <c r="DK123" s="154"/>
      <c r="DL123" s="154"/>
      <c r="DM123" s="154"/>
      <c r="DN123" s="154"/>
      <c r="DO123" s="154"/>
      <c r="DP123" s="154"/>
      <c r="DQ123" s="154"/>
      <c r="DR123" s="154"/>
      <c r="DS123" s="154"/>
      <c r="DT123" s="154"/>
      <c r="DU123" s="154"/>
      <c r="DV123" s="154"/>
      <c r="DW123" s="154"/>
      <c r="DX123" s="154"/>
      <c r="DY123" s="154"/>
      <c r="DZ123" s="154"/>
      <c r="EA123" s="154"/>
      <c r="EB123" s="154"/>
      <c r="EC123" s="154"/>
      <c r="ED123" s="154"/>
      <c r="EE123" s="154"/>
      <c r="EF123" s="154"/>
      <c r="EG123" s="154"/>
      <c r="EH123" s="154"/>
      <c r="EI123" s="154"/>
      <c r="EJ123" s="154"/>
      <c r="EK123" s="154"/>
      <c r="EL123" s="154"/>
      <c r="EM123" s="154"/>
      <c r="EN123" s="154"/>
      <c r="EO123" s="154"/>
      <c r="EP123" s="154"/>
      <c r="EQ123" s="154"/>
      <c r="ER123" s="154"/>
      <c r="ES123" s="154"/>
      <c r="ET123" s="154"/>
      <c r="EU123" s="154"/>
      <c r="EV123" s="154"/>
      <c r="EW123" s="154"/>
      <c r="EX123" s="154"/>
      <c r="EY123" s="154"/>
      <c r="EZ123" s="154"/>
      <c r="FA123" s="154"/>
      <c r="FB123" s="154"/>
      <c r="FC123" s="154"/>
      <c r="FD123" s="154"/>
      <c r="FE123" s="154"/>
      <c r="FF123" s="154"/>
      <c r="FG123" s="154"/>
      <c r="FH123" s="154"/>
      <c r="FI123" s="154"/>
      <c r="FJ123" s="154"/>
      <c r="FK123" s="154"/>
      <c r="FL123" s="154"/>
      <c r="FM123" s="154"/>
      <c r="FN123" s="154"/>
      <c r="FO123" s="154"/>
      <c r="FP123" s="154"/>
      <c r="FQ123" s="154"/>
      <c r="FR123" s="154"/>
      <c r="FS123" s="154"/>
      <c r="FT123" s="154"/>
      <c r="FU123" s="154"/>
      <c r="FV123" s="154"/>
      <c r="FW123" s="154"/>
      <c r="FX123" s="154"/>
      <c r="FY123" s="154"/>
      <c r="FZ123" s="154"/>
      <c r="GA123" s="154"/>
      <c r="GB123" s="154"/>
      <c r="GC123" s="154"/>
      <c r="GD123" s="154"/>
      <c r="GE123" s="154"/>
      <c r="GF123" s="154"/>
      <c r="GG123" s="154"/>
      <c r="GH123" s="154"/>
      <c r="GI123" s="154"/>
      <c r="GJ123" s="154"/>
      <c r="GK123" s="154"/>
      <c r="GL123" s="154"/>
      <c r="GM123" s="154"/>
      <c r="GN123" s="154"/>
      <c r="GO123" s="154"/>
      <c r="GP123" s="154"/>
      <c r="GQ123" s="154"/>
      <c r="GR123" s="154"/>
      <c r="GS123" s="154"/>
      <c r="GT123" s="154"/>
      <c r="GU123" s="154"/>
      <c r="GV123" s="154"/>
      <c r="GW123" s="154"/>
      <c r="GX123" s="154"/>
      <c r="GY123" s="154"/>
      <c r="GZ123" s="154"/>
      <c r="HA123" s="154"/>
      <c r="HB123" s="154"/>
      <c r="HC123" s="154"/>
      <c r="HD123" s="154"/>
      <c r="HE123" s="154"/>
      <c r="HF123" s="154"/>
      <c r="HG123" s="154"/>
      <c r="HH123" s="154"/>
      <c r="HI123" s="154"/>
      <c r="HJ123" s="154"/>
      <c r="HK123" s="154"/>
      <c r="HL123" s="154"/>
      <c r="HM123" s="154"/>
      <c r="HN123" s="154"/>
      <c r="HO123" s="154"/>
      <c r="HP123" s="154"/>
      <c r="HQ123" s="154"/>
      <c r="HR123" s="154"/>
      <c r="HS123" s="154"/>
      <c r="HT123" s="154"/>
      <c r="HU123" s="154"/>
      <c r="HV123" s="154"/>
      <c r="HW123" s="154"/>
      <c r="HX123" s="154"/>
    </row>
    <row r="124" spans="1:232" s="153" customFormat="1" ht="15.95" hidden="1" customHeight="1" x14ac:dyDescent="0.2">
      <c r="A124" s="161" t="s">
        <v>168</v>
      </c>
      <c r="B124" s="162">
        <v>4</v>
      </c>
      <c r="C124" s="162">
        <v>9</v>
      </c>
      <c r="D124" s="163" t="s">
        <v>387</v>
      </c>
      <c r="E124" s="205">
        <v>410</v>
      </c>
      <c r="F124" s="196">
        <v>0</v>
      </c>
      <c r="G124" s="196">
        <v>0</v>
      </c>
      <c r="H124" s="283" t="e">
        <f t="shared" si="13"/>
        <v>#DIV/0!</v>
      </c>
      <c r="L124" s="154"/>
      <c r="M124" s="154"/>
      <c r="N124" s="154"/>
      <c r="O124" s="154"/>
      <c r="P124" s="154"/>
      <c r="Q124" s="154"/>
      <c r="R124" s="154"/>
      <c r="S124" s="154"/>
      <c r="T124" s="154"/>
      <c r="U124" s="154"/>
      <c r="V124" s="154"/>
      <c r="W124" s="154"/>
      <c r="X124" s="154"/>
      <c r="Y124" s="154"/>
      <c r="Z124" s="154"/>
      <c r="AA124" s="154"/>
      <c r="AB124" s="154"/>
      <c r="AC124" s="154"/>
      <c r="AD124" s="154"/>
      <c r="AE124" s="154"/>
      <c r="AF124" s="154"/>
      <c r="AG124" s="154"/>
      <c r="AH124" s="154"/>
      <c r="AI124" s="154"/>
      <c r="AJ124" s="154"/>
      <c r="AK124" s="154"/>
      <c r="AL124" s="154"/>
      <c r="AM124" s="154"/>
      <c r="AN124" s="154"/>
      <c r="AO124" s="154"/>
      <c r="AP124" s="154"/>
      <c r="AQ124" s="154"/>
      <c r="AR124" s="154"/>
      <c r="AS124" s="154"/>
      <c r="AT124" s="154"/>
      <c r="AU124" s="154"/>
      <c r="AV124" s="154"/>
      <c r="AW124" s="154"/>
      <c r="AX124" s="154"/>
      <c r="AY124" s="154"/>
      <c r="AZ124" s="154"/>
      <c r="BA124" s="154"/>
      <c r="BB124" s="154"/>
      <c r="BC124" s="154"/>
      <c r="BD124" s="154"/>
      <c r="BE124" s="154"/>
      <c r="BF124" s="154"/>
      <c r="BG124" s="154"/>
      <c r="BH124" s="154"/>
      <c r="BI124" s="154"/>
      <c r="BJ124" s="154"/>
      <c r="BK124" s="154"/>
      <c r="BL124" s="154"/>
      <c r="BM124" s="154"/>
      <c r="BN124" s="154"/>
      <c r="BO124" s="154"/>
      <c r="BP124" s="154"/>
      <c r="BQ124" s="154"/>
      <c r="BR124" s="154"/>
      <c r="BS124" s="154"/>
      <c r="BT124" s="154"/>
      <c r="BU124" s="154"/>
      <c r="BV124" s="154"/>
      <c r="BW124" s="154"/>
      <c r="BX124" s="154"/>
      <c r="BY124" s="154"/>
      <c r="BZ124" s="154"/>
      <c r="CA124" s="154"/>
      <c r="CB124" s="154"/>
      <c r="CC124" s="154"/>
      <c r="CD124" s="154"/>
      <c r="CE124" s="154"/>
      <c r="CF124" s="154"/>
      <c r="CG124" s="154"/>
      <c r="CH124" s="154"/>
      <c r="CI124" s="154"/>
      <c r="CJ124" s="154"/>
      <c r="CK124" s="154"/>
      <c r="CL124" s="154"/>
      <c r="CM124" s="154"/>
      <c r="CN124" s="154"/>
      <c r="CO124" s="154"/>
      <c r="CP124" s="154"/>
      <c r="CQ124" s="154"/>
      <c r="CR124" s="154"/>
      <c r="CS124" s="154"/>
      <c r="CT124" s="154"/>
      <c r="CU124" s="154"/>
      <c r="CV124" s="154"/>
      <c r="CW124" s="154"/>
      <c r="CX124" s="154"/>
      <c r="CY124" s="154"/>
      <c r="CZ124" s="154"/>
      <c r="DA124" s="154"/>
      <c r="DB124" s="154"/>
      <c r="DC124" s="154"/>
      <c r="DD124" s="154"/>
      <c r="DE124" s="154"/>
      <c r="DF124" s="154"/>
      <c r="DG124" s="154"/>
      <c r="DH124" s="154"/>
      <c r="DI124" s="154"/>
      <c r="DJ124" s="154"/>
      <c r="DK124" s="154"/>
      <c r="DL124" s="154"/>
      <c r="DM124" s="154"/>
      <c r="DN124" s="154"/>
      <c r="DO124" s="154"/>
      <c r="DP124" s="154"/>
      <c r="DQ124" s="154"/>
      <c r="DR124" s="154"/>
      <c r="DS124" s="154"/>
      <c r="DT124" s="154"/>
      <c r="DU124" s="154"/>
      <c r="DV124" s="154"/>
      <c r="DW124" s="154"/>
      <c r="DX124" s="154"/>
      <c r="DY124" s="154"/>
      <c r="DZ124" s="154"/>
      <c r="EA124" s="154"/>
      <c r="EB124" s="154"/>
      <c r="EC124" s="154"/>
      <c r="ED124" s="154"/>
      <c r="EE124" s="154"/>
      <c r="EF124" s="154"/>
      <c r="EG124" s="154"/>
      <c r="EH124" s="154"/>
      <c r="EI124" s="154"/>
      <c r="EJ124" s="154"/>
      <c r="EK124" s="154"/>
      <c r="EL124" s="154"/>
      <c r="EM124" s="154"/>
      <c r="EN124" s="154"/>
      <c r="EO124" s="154"/>
      <c r="EP124" s="154"/>
      <c r="EQ124" s="154"/>
      <c r="ER124" s="154"/>
      <c r="ES124" s="154"/>
      <c r="ET124" s="154"/>
      <c r="EU124" s="154"/>
      <c r="EV124" s="154"/>
      <c r="EW124" s="154"/>
      <c r="EX124" s="154"/>
      <c r="EY124" s="154"/>
      <c r="EZ124" s="154"/>
      <c r="FA124" s="154"/>
      <c r="FB124" s="154"/>
      <c r="FC124" s="154"/>
      <c r="FD124" s="154"/>
      <c r="FE124" s="154"/>
      <c r="FF124" s="154"/>
      <c r="FG124" s="154"/>
      <c r="FH124" s="154"/>
      <c r="FI124" s="154"/>
      <c r="FJ124" s="154"/>
      <c r="FK124" s="154"/>
      <c r="FL124" s="154"/>
      <c r="FM124" s="154"/>
      <c r="FN124" s="154"/>
      <c r="FO124" s="154"/>
      <c r="FP124" s="154"/>
      <c r="FQ124" s="154"/>
      <c r="FR124" s="154"/>
      <c r="FS124" s="154"/>
      <c r="FT124" s="154"/>
      <c r="FU124" s="154"/>
      <c r="FV124" s="154"/>
      <c r="FW124" s="154"/>
      <c r="FX124" s="154"/>
      <c r="FY124" s="154"/>
      <c r="FZ124" s="154"/>
      <c r="GA124" s="154"/>
      <c r="GB124" s="154"/>
      <c r="GC124" s="154"/>
      <c r="GD124" s="154"/>
      <c r="GE124" s="154"/>
      <c r="GF124" s="154"/>
      <c r="GG124" s="154"/>
      <c r="GH124" s="154"/>
      <c r="GI124" s="154"/>
      <c r="GJ124" s="154"/>
      <c r="GK124" s="154"/>
      <c r="GL124" s="154"/>
      <c r="GM124" s="154"/>
      <c r="GN124" s="154"/>
      <c r="GO124" s="154"/>
      <c r="GP124" s="154"/>
      <c r="GQ124" s="154"/>
      <c r="GR124" s="154"/>
      <c r="GS124" s="154"/>
      <c r="GT124" s="154"/>
      <c r="GU124" s="154"/>
      <c r="GV124" s="154"/>
      <c r="GW124" s="154"/>
      <c r="GX124" s="154"/>
      <c r="GY124" s="154"/>
      <c r="GZ124" s="154"/>
      <c r="HA124" s="154"/>
      <c r="HB124" s="154"/>
      <c r="HC124" s="154"/>
      <c r="HD124" s="154"/>
      <c r="HE124" s="154"/>
      <c r="HF124" s="154"/>
      <c r="HG124" s="154"/>
      <c r="HH124" s="154"/>
      <c r="HI124" s="154"/>
      <c r="HJ124" s="154"/>
      <c r="HK124" s="154"/>
      <c r="HL124" s="154"/>
      <c r="HM124" s="154"/>
      <c r="HN124" s="154"/>
      <c r="HO124" s="154"/>
      <c r="HP124" s="154"/>
      <c r="HQ124" s="154"/>
      <c r="HR124" s="154"/>
      <c r="HS124" s="154"/>
      <c r="HT124" s="154"/>
      <c r="HU124" s="154"/>
      <c r="HV124" s="154"/>
      <c r="HW124" s="154"/>
      <c r="HX124" s="154"/>
    </row>
    <row r="125" spans="1:232" s="153" customFormat="1" ht="45.75" hidden="1" customHeight="1" x14ac:dyDescent="0.2">
      <c r="A125" s="161" t="s">
        <v>368</v>
      </c>
      <c r="B125" s="162">
        <v>4</v>
      </c>
      <c r="C125" s="162">
        <v>9</v>
      </c>
      <c r="D125" s="163" t="s">
        <v>170</v>
      </c>
      <c r="E125" s="205"/>
      <c r="F125" s="196">
        <f t="shared" ref="F125:G126" si="25">F126</f>
        <v>0</v>
      </c>
      <c r="G125" s="196">
        <f t="shared" si="25"/>
        <v>0</v>
      </c>
      <c r="H125" s="283" t="e">
        <f t="shared" si="13"/>
        <v>#DIV/0!</v>
      </c>
      <c r="L125" s="154"/>
      <c r="M125" s="154"/>
      <c r="N125" s="154"/>
      <c r="O125" s="154"/>
      <c r="P125" s="154"/>
      <c r="Q125" s="154"/>
      <c r="R125" s="154"/>
      <c r="S125" s="154"/>
      <c r="T125" s="154"/>
      <c r="U125" s="154"/>
      <c r="V125" s="154"/>
      <c r="W125" s="154"/>
      <c r="X125" s="154"/>
      <c r="Y125" s="154"/>
      <c r="Z125" s="154"/>
      <c r="AA125" s="154"/>
      <c r="AB125" s="154"/>
      <c r="AC125" s="154"/>
      <c r="AD125" s="154"/>
      <c r="AE125" s="154"/>
      <c r="AF125" s="154"/>
      <c r="AG125" s="154"/>
      <c r="AH125" s="154"/>
      <c r="AI125" s="154"/>
      <c r="AJ125" s="154"/>
      <c r="AK125" s="154"/>
      <c r="AL125" s="154"/>
      <c r="AM125" s="154"/>
      <c r="AN125" s="154"/>
      <c r="AO125" s="154"/>
      <c r="AP125" s="154"/>
      <c r="AQ125" s="154"/>
      <c r="AR125" s="154"/>
      <c r="AS125" s="154"/>
      <c r="AT125" s="154"/>
      <c r="AU125" s="154"/>
      <c r="AV125" s="154"/>
      <c r="AW125" s="154"/>
      <c r="AX125" s="154"/>
      <c r="AY125" s="154"/>
      <c r="AZ125" s="154"/>
      <c r="BA125" s="154"/>
      <c r="BB125" s="154"/>
      <c r="BC125" s="154"/>
      <c r="BD125" s="154"/>
      <c r="BE125" s="154"/>
      <c r="BF125" s="154"/>
      <c r="BG125" s="154"/>
      <c r="BH125" s="154"/>
      <c r="BI125" s="154"/>
      <c r="BJ125" s="154"/>
      <c r="BK125" s="154"/>
      <c r="BL125" s="154"/>
      <c r="BM125" s="154"/>
      <c r="BN125" s="154"/>
      <c r="BO125" s="154"/>
      <c r="BP125" s="154"/>
      <c r="BQ125" s="154"/>
      <c r="BR125" s="154"/>
      <c r="BS125" s="154"/>
      <c r="BT125" s="154"/>
      <c r="BU125" s="154"/>
      <c r="BV125" s="154"/>
      <c r="BW125" s="154"/>
      <c r="BX125" s="154"/>
      <c r="BY125" s="154"/>
      <c r="BZ125" s="154"/>
      <c r="CA125" s="154"/>
      <c r="CB125" s="154"/>
      <c r="CC125" s="154"/>
      <c r="CD125" s="154"/>
      <c r="CE125" s="154"/>
      <c r="CF125" s="154"/>
      <c r="CG125" s="154"/>
      <c r="CH125" s="154"/>
      <c r="CI125" s="154"/>
      <c r="CJ125" s="154"/>
      <c r="CK125" s="154"/>
      <c r="CL125" s="154"/>
      <c r="CM125" s="154"/>
      <c r="CN125" s="154"/>
      <c r="CO125" s="154"/>
      <c r="CP125" s="154"/>
      <c r="CQ125" s="154"/>
      <c r="CR125" s="154"/>
      <c r="CS125" s="154"/>
      <c r="CT125" s="154"/>
      <c r="CU125" s="154"/>
      <c r="CV125" s="154"/>
      <c r="CW125" s="154"/>
      <c r="CX125" s="154"/>
      <c r="CY125" s="154"/>
      <c r="CZ125" s="154"/>
      <c r="DA125" s="154"/>
      <c r="DB125" s="154"/>
      <c r="DC125" s="154"/>
      <c r="DD125" s="154"/>
      <c r="DE125" s="154"/>
      <c r="DF125" s="154"/>
      <c r="DG125" s="154"/>
      <c r="DH125" s="154"/>
      <c r="DI125" s="154"/>
      <c r="DJ125" s="154"/>
      <c r="DK125" s="154"/>
      <c r="DL125" s="154"/>
      <c r="DM125" s="154"/>
      <c r="DN125" s="154"/>
      <c r="DO125" s="154"/>
      <c r="DP125" s="154"/>
      <c r="DQ125" s="154"/>
      <c r="DR125" s="154"/>
      <c r="DS125" s="154"/>
      <c r="DT125" s="154"/>
      <c r="DU125" s="154"/>
      <c r="DV125" s="154"/>
      <c r="DW125" s="154"/>
      <c r="DX125" s="154"/>
      <c r="DY125" s="154"/>
      <c r="DZ125" s="154"/>
      <c r="EA125" s="154"/>
      <c r="EB125" s="154"/>
      <c r="EC125" s="154"/>
      <c r="ED125" s="154"/>
      <c r="EE125" s="154"/>
      <c r="EF125" s="154"/>
      <c r="EG125" s="154"/>
      <c r="EH125" s="154"/>
      <c r="EI125" s="154"/>
      <c r="EJ125" s="154"/>
      <c r="EK125" s="154"/>
      <c r="EL125" s="154"/>
      <c r="EM125" s="154"/>
      <c r="EN125" s="154"/>
      <c r="EO125" s="154"/>
      <c r="EP125" s="154"/>
      <c r="EQ125" s="154"/>
      <c r="ER125" s="154"/>
      <c r="ES125" s="154"/>
      <c r="ET125" s="154"/>
      <c r="EU125" s="154"/>
      <c r="EV125" s="154"/>
      <c r="EW125" s="154"/>
      <c r="EX125" s="154"/>
      <c r="EY125" s="154"/>
      <c r="EZ125" s="154"/>
      <c r="FA125" s="154"/>
      <c r="FB125" s="154"/>
      <c r="FC125" s="154"/>
      <c r="FD125" s="154"/>
      <c r="FE125" s="154"/>
      <c r="FF125" s="154"/>
      <c r="FG125" s="154"/>
      <c r="FH125" s="154"/>
      <c r="FI125" s="154"/>
      <c r="FJ125" s="154"/>
      <c r="FK125" s="154"/>
      <c r="FL125" s="154"/>
      <c r="FM125" s="154"/>
      <c r="FN125" s="154"/>
      <c r="FO125" s="154"/>
      <c r="FP125" s="154"/>
      <c r="FQ125" s="154"/>
      <c r="FR125" s="154"/>
      <c r="FS125" s="154"/>
      <c r="FT125" s="154"/>
      <c r="FU125" s="154"/>
      <c r="FV125" s="154"/>
      <c r="FW125" s="154"/>
      <c r="FX125" s="154"/>
      <c r="FY125" s="154"/>
      <c r="FZ125" s="154"/>
      <c r="GA125" s="154"/>
      <c r="GB125" s="154"/>
      <c r="GC125" s="154"/>
      <c r="GD125" s="154"/>
      <c r="GE125" s="154"/>
      <c r="GF125" s="154"/>
      <c r="GG125" s="154"/>
      <c r="GH125" s="154"/>
      <c r="GI125" s="154"/>
      <c r="GJ125" s="154"/>
      <c r="GK125" s="154"/>
      <c r="GL125" s="154"/>
      <c r="GM125" s="154"/>
      <c r="GN125" s="154"/>
      <c r="GO125" s="154"/>
      <c r="GP125" s="154"/>
      <c r="GQ125" s="154"/>
      <c r="GR125" s="154"/>
      <c r="GS125" s="154"/>
      <c r="GT125" s="154"/>
      <c r="GU125" s="154"/>
      <c r="GV125" s="154"/>
      <c r="GW125" s="154"/>
      <c r="GX125" s="154"/>
      <c r="GY125" s="154"/>
      <c r="GZ125" s="154"/>
      <c r="HA125" s="154"/>
      <c r="HB125" s="154"/>
      <c r="HC125" s="154"/>
      <c r="HD125" s="154"/>
      <c r="HE125" s="154"/>
      <c r="HF125" s="154"/>
      <c r="HG125" s="154"/>
      <c r="HH125" s="154"/>
      <c r="HI125" s="154"/>
      <c r="HJ125" s="154"/>
      <c r="HK125" s="154"/>
      <c r="HL125" s="154"/>
      <c r="HM125" s="154"/>
      <c r="HN125" s="154"/>
      <c r="HO125" s="154"/>
      <c r="HP125" s="154"/>
      <c r="HQ125" s="154"/>
      <c r="HR125" s="154"/>
      <c r="HS125" s="154"/>
      <c r="HT125" s="154"/>
      <c r="HU125" s="154"/>
      <c r="HV125" s="154"/>
      <c r="HW125" s="154"/>
      <c r="HX125" s="154"/>
    </row>
    <row r="126" spans="1:232" s="153" customFormat="1" ht="32.1" hidden="1" customHeight="1" x14ac:dyDescent="0.2">
      <c r="A126" s="161" t="s">
        <v>167</v>
      </c>
      <c r="B126" s="162">
        <v>4</v>
      </c>
      <c r="C126" s="162">
        <v>9</v>
      </c>
      <c r="D126" s="163" t="s">
        <v>170</v>
      </c>
      <c r="E126" s="205">
        <v>400</v>
      </c>
      <c r="F126" s="196">
        <f t="shared" si="25"/>
        <v>0</v>
      </c>
      <c r="G126" s="196">
        <f t="shared" si="25"/>
        <v>0</v>
      </c>
      <c r="H126" s="283" t="e">
        <f t="shared" si="13"/>
        <v>#DIV/0!</v>
      </c>
      <c r="L126" s="154"/>
      <c r="M126" s="154"/>
      <c r="N126" s="154"/>
      <c r="O126" s="154"/>
      <c r="P126" s="154"/>
      <c r="Q126" s="154"/>
      <c r="R126" s="154"/>
      <c r="S126" s="154"/>
      <c r="T126" s="154"/>
      <c r="U126" s="154"/>
      <c r="V126" s="154"/>
      <c r="W126" s="154"/>
      <c r="X126" s="154"/>
      <c r="Y126" s="154"/>
      <c r="Z126" s="154"/>
      <c r="AA126" s="154"/>
      <c r="AB126" s="154"/>
      <c r="AC126" s="154"/>
      <c r="AD126" s="154"/>
      <c r="AE126" s="154"/>
      <c r="AF126" s="154"/>
      <c r="AG126" s="154"/>
      <c r="AH126" s="154"/>
      <c r="AI126" s="154"/>
      <c r="AJ126" s="154"/>
      <c r="AK126" s="154"/>
      <c r="AL126" s="154"/>
      <c r="AM126" s="154"/>
      <c r="AN126" s="154"/>
      <c r="AO126" s="154"/>
      <c r="AP126" s="154"/>
      <c r="AQ126" s="154"/>
      <c r="AR126" s="154"/>
      <c r="AS126" s="154"/>
      <c r="AT126" s="154"/>
      <c r="AU126" s="154"/>
      <c r="AV126" s="154"/>
      <c r="AW126" s="154"/>
      <c r="AX126" s="154"/>
      <c r="AY126" s="154"/>
      <c r="AZ126" s="154"/>
      <c r="BA126" s="154"/>
      <c r="BB126" s="154"/>
      <c r="BC126" s="154"/>
      <c r="BD126" s="154"/>
      <c r="BE126" s="154"/>
      <c r="BF126" s="154"/>
      <c r="BG126" s="154"/>
      <c r="BH126" s="154"/>
      <c r="BI126" s="154"/>
      <c r="BJ126" s="154"/>
      <c r="BK126" s="154"/>
      <c r="BL126" s="154"/>
      <c r="BM126" s="154"/>
      <c r="BN126" s="154"/>
      <c r="BO126" s="154"/>
      <c r="BP126" s="154"/>
      <c r="BQ126" s="154"/>
      <c r="BR126" s="154"/>
      <c r="BS126" s="154"/>
      <c r="BT126" s="154"/>
      <c r="BU126" s="154"/>
      <c r="BV126" s="154"/>
      <c r="BW126" s="154"/>
      <c r="BX126" s="154"/>
      <c r="BY126" s="154"/>
      <c r="BZ126" s="154"/>
      <c r="CA126" s="154"/>
      <c r="CB126" s="154"/>
      <c r="CC126" s="154"/>
      <c r="CD126" s="154"/>
      <c r="CE126" s="154"/>
      <c r="CF126" s="154"/>
      <c r="CG126" s="154"/>
      <c r="CH126" s="154"/>
      <c r="CI126" s="154"/>
      <c r="CJ126" s="154"/>
      <c r="CK126" s="154"/>
      <c r="CL126" s="154"/>
      <c r="CM126" s="154"/>
      <c r="CN126" s="154"/>
      <c r="CO126" s="154"/>
      <c r="CP126" s="154"/>
      <c r="CQ126" s="154"/>
      <c r="CR126" s="154"/>
      <c r="CS126" s="154"/>
      <c r="CT126" s="154"/>
      <c r="CU126" s="154"/>
      <c r="CV126" s="154"/>
      <c r="CW126" s="154"/>
      <c r="CX126" s="154"/>
      <c r="CY126" s="154"/>
      <c r="CZ126" s="154"/>
      <c r="DA126" s="154"/>
      <c r="DB126" s="154"/>
      <c r="DC126" s="154"/>
      <c r="DD126" s="154"/>
      <c r="DE126" s="154"/>
      <c r="DF126" s="154"/>
      <c r="DG126" s="154"/>
      <c r="DH126" s="154"/>
      <c r="DI126" s="154"/>
      <c r="DJ126" s="154"/>
      <c r="DK126" s="154"/>
      <c r="DL126" s="154"/>
      <c r="DM126" s="154"/>
      <c r="DN126" s="154"/>
      <c r="DO126" s="154"/>
      <c r="DP126" s="154"/>
      <c r="DQ126" s="154"/>
      <c r="DR126" s="154"/>
      <c r="DS126" s="154"/>
      <c r="DT126" s="154"/>
      <c r="DU126" s="154"/>
      <c r="DV126" s="154"/>
      <c r="DW126" s="154"/>
      <c r="DX126" s="154"/>
      <c r="DY126" s="154"/>
      <c r="DZ126" s="154"/>
      <c r="EA126" s="154"/>
      <c r="EB126" s="154"/>
      <c r="EC126" s="154"/>
      <c r="ED126" s="154"/>
      <c r="EE126" s="154"/>
      <c r="EF126" s="154"/>
      <c r="EG126" s="154"/>
      <c r="EH126" s="154"/>
      <c r="EI126" s="154"/>
      <c r="EJ126" s="154"/>
      <c r="EK126" s="154"/>
      <c r="EL126" s="154"/>
      <c r="EM126" s="154"/>
      <c r="EN126" s="154"/>
      <c r="EO126" s="154"/>
      <c r="EP126" s="154"/>
      <c r="EQ126" s="154"/>
      <c r="ER126" s="154"/>
      <c r="ES126" s="154"/>
      <c r="ET126" s="154"/>
      <c r="EU126" s="154"/>
      <c r="EV126" s="154"/>
      <c r="EW126" s="154"/>
      <c r="EX126" s="154"/>
      <c r="EY126" s="154"/>
      <c r="EZ126" s="154"/>
      <c r="FA126" s="154"/>
      <c r="FB126" s="154"/>
      <c r="FC126" s="154"/>
      <c r="FD126" s="154"/>
      <c r="FE126" s="154"/>
      <c r="FF126" s="154"/>
      <c r="FG126" s="154"/>
      <c r="FH126" s="154"/>
      <c r="FI126" s="154"/>
      <c r="FJ126" s="154"/>
      <c r="FK126" s="154"/>
      <c r="FL126" s="154"/>
      <c r="FM126" s="154"/>
      <c r="FN126" s="154"/>
      <c r="FO126" s="154"/>
      <c r="FP126" s="154"/>
      <c r="FQ126" s="154"/>
      <c r="FR126" s="154"/>
      <c r="FS126" s="154"/>
      <c r="FT126" s="154"/>
      <c r="FU126" s="154"/>
      <c r="FV126" s="154"/>
      <c r="FW126" s="154"/>
      <c r="FX126" s="154"/>
      <c r="FY126" s="154"/>
      <c r="FZ126" s="154"/>
      <c r="GA126" s="154"/>
      <c r="GB126" s="154"/>
      <c r="GC126" s="154"/>
      <c r="GD126" s="154"/>
      <c r="GE126" s="154"/>
      <c r="GF126" s="154"/>
      <c r="GG126" s="154"/>
      <c r="GH126" s="154"/>
      <c r="GI126" s="154"/>
      <c r="GJ126" s="154"/>
      <c r="GK126" s="154"/>
      <c r="GL126" s="154"/>
      <c r="GM126" s="154"/>
      <c r="GN126" s="154"/>
      <c r="GO126" s="154"/>
      <c r="GP126" s="154"/>
      <c r="GQ126" s="154"/>
      <c r="GR126" s="154"/>
      <c r="GS126" s="154"/>
      <c r="GT126" s="154"/>
      <c r="GU126" s="154"/>
      <c r="GV126" s="154"/>
      <c r="GW126" s="154"/>
      <c r="GX126" s="154"/>
      <c r="GY126" s="154"/>
      <c r="GZ126" s="154"/>
      <c r="HA126" s="154"/>
      <c r="HB126" s="154"/>
      <c r="HC126" s="154"/>
      <c r="HD126" s="154"/>
      <c r="HE126" s="154"/>
      <c r="HF126" s="154"/>
      <c r="HG126" s="154"/>
      <c r="HH126" s="154"/>
      <c r="HI126" s="154"/>
      <c r="HJ126" s="154"/>
      <c r="HK126" s="154"/>
      <c r="HL126" s="154"/>
      <c r="HM126" s="154"/>
      <c r="HN126" s="154"/>
      <c r="HO126" s="154"/>
      <c r="HP126" s="154"/>
      <c r="HQ126" s="154"/>
      <c r="HR126" s="154"/>
      <c r="HS126" s="154"/>
      <c r="HT126" s="154"/>
      <c r="HU126" s="154"/>
      <c r="HV126" s="154"/>
      <c r="HW126" s="154"/>
      <c r="HX126" s="154"/>
    </row>
    <row r="127" spans="1:232" s="153" customFormat="1" ht="15.95" hidden="1" customHeight="1" x14ac:dyDescent="0.2">
      <c r="A127" s="161" t="s">
        <v>168</v>
      </c>
      <c r="B127" s="162">
        <v>4</v>
      </c>
      <c r="C127" s="162">
        <v>9</v>
      </c>
      <c r="D127" s="163" t="s">
        <v>170</v>
      </c>
      <c r="E127" s="205">
        <v>410</v>
      </c>
      <c r="F127" s="196">
        <v>0</v>
      </c>
      <c r="G127" s="196">
        <v>0</v>
      </c>
      <c r="H127" s="283" t="e">
        <f t="shared" si="13"/>
        <v>#DIV/0!</v>
      </c>
      <c r="L127" s="154"/>
      <c r="M127" s="154"/>
      <c r="N127" s="154"/>
      <c r="O127" s="154"/>
      <c r="P127" s="154"/>
      <c r="Q127" s="154"/>
      <c r="R127" s="154"/>
      <c r="S127" s="154"/>
      <c r="T127" s="154"/>
      <c r="U127" s="154"/>
      <c r="V127" s="154"/>
      <c r="W127" s="154"/>
      <c r="X127" s="154"/>
      <c r="Y127" s="154"/>
      <c r="Z127" s="154"/>
      <c r="AA127" s="154"/>
      <c r="AB127" s="154"/>
      <c r="AC127" s="154"/>
      <c r="AD127" s="154"/>
      <c r="AE127" s="154"/>
      <c r="AF127" s="154"/>
      <c r="AG127" s="154"/>
      <c r="AH127" s="154"/>
      <c r="AI127" s="154"/>
      <c r="AJ127" s="154"/>
      <c r="AK127" s="154"/>
      <c r="AL127" s="154"/>
      <c r="AM127" s="154"/>
      <c r="AN127" s="154"/>
      <c r="AO127" s="154"/>
      <c r="AP127" s="154"/>
      <c r="AQ127" s="154"/>
      <c r="AR127" s="154"/>
      <c r="AS127" s="154"/>
      <c r="AT127" s="154"/>
      <c r="AU127" s="154"/>
      <c r="AV127" s="154"/>
      <c r="AW127" s="154"/>
      <c r="AX127" s="154"/>
      <c r="AY127" s="154"/>
      <c r="AZ127" s="154"/>
      <c r="BA127" s="154"/>
      <c r="BB127" s="154"/>
      <c r="BC127" s="154"/>
      <c r="BD127" s="154"/>
      <c r="BE127" s="154"/>
      <c r="BF127" s="154"/>
      <c r="BG127" s="154"/>
      <c r="BH127" s="154"/>
      <c r="BI127" s="154"/>
      <c r="BJ127" s="154"/>
      <c r="BK127" s="154"/>
      <c r="BL127" s="154"/>
      <c r="BM127" s="154"/>
      <c r="BN127" s="154"/>
      <c r="BO127" s="154"/>
      <c r="BP127" s="154"/>
      <c r="BQ127" s="154"/>
      <c r="BR127" s="154"/>
      <c r="BS127" s="154"/>
      <c r="BT127" s="154"/>
      <c r="BU127" s="154"/>
      <c r="BV127" s="154"/>
      <c r="BW127" s="154"/>
      <c r="BX127" s="154"/>
      <c r="BY127" s="154"/>
      <c r="BZ127" s="154"/>
      <c r="CA127" s="154"/>
      <c r="CB127" s="154"/>
      <c r="CC127" s="154"/>
      <c r="CD127" s="154"/>
      <c r="CE127" s="154"/>
      <c r="CF127" s="154"/>
      <c r="CG127" s="154"/>
      <c r="CH127" s="154"/>
      <c r="CI127" s="154"/>
      <c r="CJ127" s="154"/>
      <c r="CK127" s="154"/>
      <c r="CL127" s="154"/>
      <c r="CM127" s="154"/>
      <c r="CN127" s="154"/>
      <c r="CO127" s="154"/>
      <c r="CP127" s="154"/>
      <c r="CQ127" s="154"/>
      <c r="CR127" s="154"/>
      <c r="CS127" s="154"/>
      <c r="CT127" s="154"/>
      <c r="CU127" s="154"/>
      <c r="CV127" s="154"/>
      <c r="CW127" s="154"/>
      <c r="CX127" s="154"/>
      <c r="CY127" s="154"/>
      <c r="CZ127" s="154"/>
      <c r="DA127" s="154"/>
      <c r="DB127" s="154"/>
      <c r="DC127" s="154"/>
      <c r="DD127" s="154"/>
      <c r="DE127" s="154"/>
      <c r="DF127" s="154"/>
      <c r="DG127" s="154"/>
      <c r="DH127" s="154"/>
      <c r="DI127" s="154"/>
      <c r="DJ127" s="154"/>
      <c r="DK127" s="154"/>
      <c r="DL127" s="154"/>
      <c r="DM127" s="154"/>
      <c r="DN127" s="154"/>
      <c r="DO127" s="154"/>
      <c r="DP127" s="154"/>
      <c r="DQ127" s="154"/>
      <c r="DR127" s="154"/>
      <c r="DS127" s="154"/>
      <c r="DT127" s="154"/>
      <c r="DU127" s="154"/>
      <c r="DV127" s="154"/>
      <c r="DW127" s="154"/>
      <c r="DX127" s="154"/>
      <c r="DY127" s="154"/>
      <c r="DZ127" s="154"/>
      <c r="EA127" s="154"/>
      <c r="EB127" s="154"/>
      <c r="EC127" s="154"/>
      <c r="ED127" s="154"/>
      <c r="EE127" s="154"/>
      <c r="EF127" s="154"/>
      <c r="EG127" s="154"/>
      <c r="EH127" s="154"/>
      <c r="EI127" s="154"/>
      <c r="EJ127" s="154"/>
      <c r="EK127" s="154"/>
      <c r="EL127" s="154"/>
      <c r="EM127" s="154"/>
      <c r="EN127" s="154"/>
      <c r="EO127" s="154"/>
      <c r="EP127" s="154"/>
      <c r="EQ127" s="154"/>
      <c r="ER127" s="154"/>
      <c r="ES127" s="154"/>
      <c r="ET127" s="154"/>
      <c r="EU127" s="154"/>
      <c r="EV127" s="154"/>
      <c r="EW127" s="154"/>
      <c r="EX127" s="154"/>
      <c r="EY127" s="154"/>
      <c r="EZ127" s="154"/>
      <c r="FA127" s="154"/>
      <c r="FB127" s="154"/>
      <c r="FC127" s="154"/>
      <c r="FD127" s="154"/>
      <c r="FE127" s="154"/>
      <c r="FF127" s="154"/>
      <c r="FG127" s="154"/>
      <c r="FH127" s="154"/>
      <c r="FI127" s="154"/>
      <c r="FJ127" s="154"/>
      <c r="FK127" s="154"/>
      <c r="FL127" s="154"/>
      <c r="FM127" s="154"/>
      <c r="FN127" s="154"/>
      <c r="FO127" s="154"/>
      <c r="FP127" s="154"/>
      <c r="FQ127" s="154"/>
      <c r="FR127" s="154"/>
      <c r="FS127" s="154"/>
      <c r="FT127" s="154"/>
      <c r="FU127" s="154"/>
      <c r="FV127" s="154"/>
      <c r="FW127" s="154"/>
      <c r="FX127" s="154"/>
      <c r="FY127" s="154"/>
      <c r="FZ127" s="154"/>
      <c r="GA127" s="154"/>
      <c r="GB127" s="154"/>
      <c r="GC127" s="154"/>
      <c r="GD127" s="154"/>
      <c r="GE127" s="154"/>
      <c r="GF127" s="154"/>
      <c r="GG127" s="154"/>
      <c r="GH127" s="154"/>
      <c r="GI127" s="154"/>
      <c r="GJ127" s="154"/>
      <c r="GK127" s="154"/>
      <c r="GL127" s="154"/>
      <c r="GM127" s="154"/>
      <c r="GN127" s="154"/>
      <c r="GO127" s="154"/>
      <c r="GP127" s="154"/>
      <c r="GQ127" s="154"/>
      <c r="GR127" s="154"/>
      <c r="GS127" s="154"/>
      <c r="GT127" s="154"/>
      <c r="GU127" s="154"/>
      <c r="GV127" s="154"/>
      <c r="GW127" s="154"/>
      <c r="GX127" s="154"/>
      <c r="GY127" s="154"/>
      <c r="GZ127" s="154"/>
      <c r="HA127" s="154"/>
      <c r="HB127" s="154"/>
      <c r="HC127" s="154"/>
      <c r="HD127" s="154"/>
      <c r="HE127" s="154"/>
      <c r="HF127" s="154"/>
      <c r="HG127" s="154"/>
      <c r="HH127" s="154"/>
      <c r="HI127" s="154"/>
      <c r="HJ127" s="154"/>
      <c r="HK127" s="154"/>
      <c r="HL127" s="154"/>
      <c r="HM127" s="154"/>
      <c r="HN127" s="154"/>
      <c r="HO127" s="154"/>
      <c r="HP127" s="154"/>
      <c r="HQ127" s="154"/>
      <c r="HR127" s="154"/>
      <c r="HS127" s="154"/>
      <c r="HT127" s="154"/>
      <c r="HU127" s="154"/>
      <c r="HV127" s="154"/>
      <c r="HW127" s="154"/>
      <c r="HX127" s="154"/>
    </row>
    <row r="128" spans="1:232" s="153" customFormat="1" ht="64.5" hidden="1" customHeight="1" x14ac:dyDescent="0.2">
      <c r="A128" s="161" t="s">
        <v>386</v>
      </c>
      <c r="B128" s="162">
        <v>4</v>
      </c>
      <c r="C128" s="162">
        <v>9</v>
      </c>
      <c r="D128" s="163" t="s">
        <v>388</v>
      </c>
      <c r="E128" s="205"/>
      <c r="F128" s="196">
        <f t="shared" ref="F128:G129" si="26">F129</f>
        <v>0</v>
      </c>
      <c r="G128" s="196">
        <f t="shared" si="26"/>
        <v>0</v>
      </c>
      <c r="H128" s="283" t="e">
        <f t="shared" si="13"/>
        <v>#DIV/0!</v>
      </c>
      <c r="L128" s="154"/>
      <c r="M128" s="154"/>
      <c r="N128" s="154"/>
      <c r="O128" s="154"/>
      <c r="P128" s="154"/>
      <c r="Q128" s="154"/>
      <c r="R128" s="154"/>
      <c r="S128" s="154"/>
      <c r="T128" s="154"/>
      <c r="U128" s="154"/>
      <c r="V128" s="154"/>
      <c r="W128" s="154"/>
      <c r="X128" s="154"/>
      <c r="Y128" s="154"/>
      <c r="Z128" s="154"/>
      <c r="AA128" s="154"/>
      <c r="AB128" s="154"/>
      <c r="AC128" s="154"/>
      <c r="AD128" s="154"/>
      <c r="AE128" s="154"/>
      <c r="AF128" s="154"/>
      <c r="AG128" s="154"/>
      <c r="AH128" s="154"/>
      <c r="AI128" s="154"/>
      <c r="AJ128" s="154"/>
      <c r="AK128" s="154"/>
      <c r="AL128" s="154"/>
      <c r="AM128" s="154"/>
      <c r="AN128" s="154"/>
      <c r="AO128" s="154"/>
      <c r="AP128" s="154"/>
      <c r="AQ128" s="154"/>
      <c r="AR128" s="154"/>
      <c r="AS128" s="154"/>
      <c r="AT128" s="154"/>
      <c r="AU128" s="154"/>
      <c r="AV128" s="154"/>
      <c r="AW128" s="154"/>
      <c r="AX128" s="154"/>
      <c r="AY128" s="154"/>
      <c r="AZ128" s="154"/>
      <c r="BA128" s="154"/>
      <c r="BB128" s="154"/>
      <c r="BC128" s="154"/>
      <c r="BD128" s="154"/>
      <c r="BE128" s="154"/>
      <c r="BF128" s="154"/>
      <c r="BG128" s="154"/>
      <c r="BH128" s="154"/>
      <c r="BI128" s="154"/>
      <c r="BJ128" s="154"/>
      <c r="BK128" s="154"/>
      <c r="BL128" s="154"/>
      <c r="BM128" s="154"/>
      <c r="BN128" s="154"/>
      <c r="BO128" s="154"/>
      <c r="BP128" s="154"/>
      <c r="BQ128" s="154"/>
      <c r="BR128" s="154"/>
      <c r="BS128" s="154"/>
      <c r="BT128" s="154"/>
      <c r="BU128" s="154"/>
      <c r="BV128" s="154"/>
      <c r="BW128" s="154"/>
      <c r="BX128" s="154"/>
      <c r="BY128" s="154"/>
      <c r="BZ128" s="154"/>
      <c r="CA128" s="154"/>
      <c r="CB128" s="154"/>
      <c r="CC128" s="154"/>
      <c r="CD128" s="154"/>
      <c r="CE128" s="154"/>
      <c r="CF128" s="154"/>
      <c r="CG128" s="154"/>
      <c r="CH128" s="154"/>
      <c r="CI128" s="154"/>
      <c r="CJ128" s="154"/>
      <c r="CK128" s="154"/>
      <c r="CL128" s="154"/>
      <c r="CM128" s="154"/>
      <c r="CN128" s="154"/>
      <c r="CO128" s="154"/>
      <c r="CP128" s="154"/>
      <c r="CQ128" s="154"/>
      <c r="CR128" s="154"/>
      <c r="CS128" s="154"/>
      <c r="CT128" s="154"/>
      <c r="CU128" s="154"/>
      <c r="CV128" s="154"/>
      <c r="CW128" s="154"/>
      <c r="CX128" s="154"/>
      <c r="CY128" s="154"/>
      <c r="CZ128" s="154"/>
      <c r="DA128" s="154"/>
      <c r="DB128" s="154"/>
      <c r="DC128" s="154"/>
      <c r="DD128" s="154"/>
      <c r="DE128" s="154"/>
      <c r="DF128" s="154"/>
      <c r="DG128" s="154"/>
      <c r="DH128" s="154"/>
      <c r="DI128" s="154"/>
      <c r="DJ128" s="154"/>
      <c r="DK128" s="154"/>
      <c r="DL128" s="154"/>
      <c r="DM128" s="154"/>
      <c r="DN128" s="154"/>
      <c r="DO128" s="154"/>
      <c r="DP128" s="154"/>
      <c r="DQ128" s="154"/>
      <c r="DR128" s="154"/>
      <c r="DS128" s="154"/>
      <c r="DT128" s="154"/>
      <c r="DU128" s="154"/>
      <c r="DV128" s="154"/>
      <c r="DW128" s="154"/>
      <c r="DX128" s="154"/>
      <c r="DY128" s="154"/>
      <c r="DZ128" s="154"/>
      <c r="EA128" s="154"/>
      <c r="EB128" s="154"/>
      <c r="EC128" s="154"/>
      <c r="ED128" s="154"/>
      <c r="EE128" s="154"/>
      <c r="EF128" s="154"/>
      <c r="EG128" s="154"/>
      <c r="EH128" s="154"/>
      <c r="EI128" s="154"/>
      <c r="EJ128" s="154"/>
      <c r="EK128" s="154"/>
      <c r="EL128" s="154"/>
      <c r="EM128" s="154"/>
      <c r="EN128" s="154"/>
      <c r="EO128" s="154"/>
      <c r="EP128" s="154"/>
      <c r="EQ128" s="154"/>
      <c r="ER128" s="154"/>
      <c r="ES128" s="154"/>
      <c r="ET128" s="154"/>
      <c r="EU128" s="154"/>
      <c r="EV128" s="154"/>
      <c r="EW128" s="154"/>
      <c r="EX128" s="154"/>
      <c r="EY128" s="154"/>
      <c r="EZ128" s="154"/>
      <c r="FA128" s="154"/>
      <c r="FB128" s="154"/>
      <c r="FC128" s="154"/>
      <c r="FD128" s="154"/>
      <c r="FE128" s="154"/>
      <c r="FF128" s="154"/>
      <c r="FG128" s="154"/>
      <c r="FH128" s="154"/>
      <c r="FI128" s="154"/>
      <c r="FJ128" s="154"/>
      <c r="FK128" s="154"/>
      <c r="FL128" s="154"/>
      <c r="FM128" s="154"/>
      <c r="FN128" s="154"/>
      <c r="FO128" s="154"/>
      <c r="FP128" s="154"/>
      <c r="FQ128" s="154"/>
      <c r="FR128" s="154"/>
      <c r="FS128" s="154"/>
      <c r="FT128" s="154"/>
      <c r="FU128" s="154"/>
      <c r="FV128" s="154"/>
      <c r="FW128" s="154"/>
      <c r="FX128" s="154"/>
      <c r="FY128" s="154"/>
      <c r="FZ128" s="154"/>
      <c r="GA128" s="154"/>
      <c r="GB128" s="154"/>
      <c r="GC128" s="154"/>
      <c r="GD128" s="154"/>
      <c r="GE128" s="154"/>
      <c r="GF128" s="154"/>
      <c r="GG128" s="154"/>
      <c r="GH128" s="154"/>
      <c r="GI128" s="154"/>
      <c r="GJ128" s="154"/>
      <c r="GK128" s="154"/>
      <c r="GL128" s="154"/>
      <c r="GM128" s="154"/>
      <c r="GN128" s="154"/>
      <c r="GO128" s="154"/>
      <c r="GP128" s="154"/>
      <c r="GQ128" s="154"/>
      <c r="GR128" s="154"/>
      <c r="GS128" s="154"/>
      <c r="GT128" s="154"/>
      <c r="GU128" s="154"/>
      <c r="GV128" s="154"/>
      <c r="GW128" s="154"/>
      <c r="GX128" s="154"/>
      <c r="GY128" s="154"/>
      <c r="GZ128" s="154"/>
      <c r="HA128" s="154"/>
      <c r="HB128" s="154"/>
      <c r="HC128" s="154"/>
      <c r="HD128" s="154"/>
      <c r="HE128" s="154"/>
      <c r="HF128" s="154"/>
      <c r="HG128" s="154"/>
      <c r="HH128" s="154"/>
      <c r="HI128" s="154"/>
      <c r="HJ128" s="154"/>
      <c r="HK128" s="154"/>
      <c r="HL128" s="154"/>
      <c r="HM128" s="154"/>
      <c r="HN128" s="154"/>
      <c r="HO128" s="154"/>
      <c r="HP128" s="154"/>
      <c r="HQ128" s="154"/>
      <c r="HR128" s="154"/>
      <c r="HS128" s="154"/>
      <c r="HT128" s="154"/>
      <c r="HU128" s="154"/>
      <c r="HV128" s="154"/>
      <c r="HW128" s="154"/>
      <c r="HX128" s="154"/>
    </row>
    <row r="129" spans="1:232" s="153" customFormat="1" ht="15.95" hidden="1" customHeight="1" x14ac:dyDescent="0.2">
      <c r="A129" s="161" t="s">
        <v>167</v>
      </c>
      <c r="B129" s="162">
        <v>4</v>
      </c>
      <c r="C129" s="162">
        <v>9</v>
      </c>
      <c r="D129" s="163" t="s">
        <v>388</v>
      </c>
      <c r="E129" s="205">
        <v>400</v>
      </c>
      <c r="F129" s="196">
        <f t="shared" si="26"/>
        <v>0</v>
      </c>
      <c r="G129" s="196">
        <f t="shared" si="26"/>
        <v>0</v>
      </c>
      <c r="H129" s="283" t="e">
        <f t="shared" si="13"/>
        <v>#DIV/0!</v>
      </c>
      <c r="L129" s="154"/>
      <c r="M129" s="154"/>
      <c r="N129" s="154"/>
      <c r="O129" s="154"/>
      <c r="P129" s="154"/>
      <c r="Q129" s="154"/>
      <c r="R129" s="154"/>
      <c r="S129" s="154"/>
      <c r="T129" s="154"/>
      <c r="U129" s="154"/>
      <c r="V129" s="154"/>
      <c r="W129" s="154"/>
      <c r="X129" s="154"/>
      <c r="Y129" s="154"/>
      <c r="Z129" s="154"/>
      <c r="AA129" s="154"/>
      <c r="AB129" s="154"/>
      <c r="AC129" s="154"/>
      <c r="AD129" s="154"/>
      <c r="AE129" s="154"/>
      <c r="AF129" s="154"/>
      <c r="AG129" s="154"/>
      <c r="AH129" s="154"/>
      <c r="AI129" s="154"/>
      <c r="AJ129" s="154"/>
      <c r="AK129" s="154"/>
      <c r="AL129" s="154"/>
      <c r="AM129" s="154"/>
      <c r="AN129" s="154"/>
      <c r="AO129" s="154"/>
      <c r="AP129" s="154"/>
      <c r="AQ129" s="154"/>
      <c r="AR129" s="154"/>
      <c r="AS129" s="154"/>
      <c r="AT129" s="154"/>
      <c r="AU129" s="154"/>
      <c r="AV129" s="154"/>
      <c r="AW129" s="154"/>
      <c r="AX129" s="154"/>
      <c r="AY129" s="154"/>
      <c r="AZ129" s="154"/>
      <c r="BA129" s="154"/>
      <c r="BB129" s="154"/>
      <c r="BC129" s="154"/>
      <c r="BD129" s="154"/>
      <c r="BE129" s="154"/>
      <c r="BF129" s="154"/>
      <c r="BG129" s="154"/>
      <c r="BH129" s="154"/>
      <c r="BI129" s="154"/>
      <c r="BJ129" s="154"/>
      <c r="BK129" s="154"/>
      <c r="BL129" s="154"/>
      <c r="BM129" s="154"/>
      <c r="BN129" s="154"/>
      <c r="BO129" s="154"/>
      <c r="BP129" s="154"/>
      <c r="BQ129" s="154"/>
      <c r="BR129" s="154"/>
      <c r="BS129" s="154"/>
      <c r="BT129" s="154"/>
      <c r="BU129" s="154"/>
      <c r="BV129" s="154"/>
      <c r="BW129" s="154"/>
      <c r="BX129" s="154"/>
      <c r="BY129" s="154"/>
      <c r="BZ129" s="154"/>
      <c r="CA129" s="154"/>
      <c r="CB129" s="154"/>
      <c r="CC129" s="154"/>
      <c r="CD129" s="154"/>
      <c r="CE129" s="154"/>
      <c r="CF129" s="154"/>
      <c r="CG129" s="154"/>
      <c r="CH129" s="154"/>
      <c r="CI129" s="154"/>
      <c r="CJ129" s="154"/>
      <c r="CK129" s="154"/>
      <c r="CL129" s="154"/>
      <c r="CM129" s="154"/>
      <c r="CN129" s="154"/>
      <c r="CO129" s="154"/>
      <c r="CP129" s="154"/>
      <c r="CQ129" s="154"/>
      <c r="CR129" s="154"/>
      <c r="CS129" s="154"/>
      <c r="CT129" s="154"/>
      <c r="CU129" s="154"/>
      <c r="CV129" s="154"/>
      <c r="CW129" s="154"/>
      <c r="CX129" s="154"/>
      <c r="CY129" s="154"/>
      <c r="CZ129" s="154"/>
      <c r="DA129" s="154"/>
      <c r="DB129" s="154"/>
      <c r="DC129" s="154"/>
      <c r="DD129" s="154"/>
      <c r="DE129" s="154"/>
      <c r="DF129" s="154"/>
      <c r="DG129" s="154"/>
      <c r="DH129" s="154"/>
      <c r="DI129" s="154"/>
      <c r="DJ129" s="154"/>
      <c r="DK129" s="154"/>
      <c r="DL129" s="154"/>
      <c r="DM129" s="154"/>
      <c r="DN129" s="154"/>
      <c r="DO129" s="154"/>
      <c r="DP129" s="154"/>
      <c r="DQ129" s="154"/>
      <c r="DR129" s="154"/>
      <c r="DS129" s="154"/>
      <c r="DT129" s="154"/>
      <c r="DU129" s="154"/>
      <c r="DV129" s="154"/>
      <c r="DW129" s="154"/>
      <c r="DX129" s="154"/>
      <c r="DY129" s="154"/>
      <c r="DZ129" s="154"/>
      <c r="EA129" s="154"/>
      <c r="EB129" s="154"/>
      <c r="EC129" s="154"/>
      <c r="ED129" s="154"/>
      <c r="EE129" s="154"/>
      <c r="EF129" s="154"/>
      <c r="EG129" s="154"/>
      <c r="EH129" s="154"/>
      <c r="EI129" s="154"/>
      <c r="EJ129" s="154"/>
      <c r="EK129" s="154"/>
      <c r="EL129" s="154"/>
      <c r="EM129" s="154"/>
      <c r="EN129" s="154"/>
      <c r="EO129" s="154"/>
      <c r="EP129" s="154"/>
      <c r="EQ129" s="154"/>
      <c r="ER129" s="154"/>
      <c r="ES129" s="154"/>
      <c r="ET129" s="154"/>
      <c r="EU129" s="154"/>
      <c r="EV129" s="154"/>
      <c r="EW129" s="154"/>
      <c r="EX129" s="154"/>
      <c r="EY129" s="154"/>
      <c r="EZ129" s="154"/>
      <c r="FA129" s="154"/>
      <c r="FB129" s="154"/>
      <c r="FC129" s="154"/>
      <c r="FD129" s="154"/>
      <c r="FE129" s="154"/>
      <c r="FF129" s="154"/>
      <c r="FG129" s="154"/>
      <c r="FH129" s="154"/>
      <c r="FI129" s="154"/>
      <c r="FJ129" s="154"/>
      <c r="FK129" s="154"/>
      <c r="FL129" s="154"/>
      <c r="FM129" s="154"/>
      <c r="FN129" s="154"/>
      <c r="FO129" s="154"/>
      <c r="FP129" s="154"/>
      <c r="FQ129" s="154"/>
      <c r="FR129" s="154"/>
      <c r="FS129" s="154"/>
      <c r="FT129" s="154"/>
      <c r="FU129" s="154"/>
      <c r="FV129" s="154"/>
      <c r="FW129" s="154"/>
      <c r="FX129" s="154"/>
      <c r="FY129" s="154"/>
      <c r="FZ129" s="154"/>
      <c r="GA129" s="154"/>
      <c r="GB129" s="154"/>
      <c r="GC129" s="154"/>
      <c r="GD129" s="154"/>
      <c r="GE129" s="154"/>
      <c r="GF129" s="154"/>
      <c r="GG129" s="154"/>
      <c r="GH129" s="154"/>
      <c r="GI129" s="154"/>
      <c r="GJ129" s="154"/>
      <c r="GK129" s="154"/>
      <c r="GL129" s="154"/>
      <c r="GM129" s="154"/>
      <c r="GN129" s="154"/>
      <c r="GO129" s="154"/>
      <c r="GP129" s="154"/>
      <c r="GQ129" s="154"/>
      <c r="GR129" s="154"/>
      <c r="GS129" s="154"/>
      <c r="GT129" s="154"/>
      <c r="GU129" s="154"/>
      <c r="GV129" s="154"/>
      <c r="GW129" s="154"/>
      <c r="GX129" s="154"/>
      <c r="GY129" s="154"/>
      <c r="GZ129" s="154"/>
      <c r="HA129" s="154"/>
      <c r="HB129" s="154"/>
      <c r="HC129" s="154"/>
      <c r="HD129" s="154"/>
      <c r="HE129" s="154"/>
      <c r="HF129" s="154"/>
      <c r="HG129" s="154"/>
      <c r="HH129" s="154"/>
      <c r="HI129" s="154"/>
      <c r="HJ129" s="154"/>
      <c r="HK129" s="154"/>
      <c r="HL129" s="154"/>
      <c r="HM129" s="154"/>
      <c r="HN129" s="154"/>
      <c r="HO129" s="154"/>
      <c r="HP129" s="154"/>
      <c r="HQ129" s="154"/>
      <c r="HR129" s="154"/>
      <c r="HS129" s="154"/>
      <c r="HT129" s="154"/>
      <c r="HU129" s="154"/>
      <c r="HV129" s="154"/>
      <c r="HW129" s="154"/>
      <c r="HX129" s="154"/>
    </row>
    <row r="130" spans="1:232" s="153" customFormat="1" ht="15.95" hidden="1" customHeight="1" x14ac:dyDescent="0.2">
      <c r="A130" s="161" t="s">
        <v>168</v>
      </c>
      <c r="B130" s="162">
        <v>4</v>
      </c>
      <c r="C130" s="162">
        <v>9</v>
      </c>
      <c r="D130" s="163" t="s">
        <v>388</v>
      </c>
      <c r="E130" s="205">
        <v>410</v>
      </c>
      <c r="F130" s="196"/>
      <c r="G130" s="196">
        <v>0</v>
      </c>
      <c r="H130" s="283" t="e">
        <f t="shared" si="13"/>
        <v>#DIV/0!</v>
      </c>
      <c r="L130" s="154"/>
      <c r="M130" s="154"/>
      <c r="N130" s="154"/>
      <c r="O130" s="154"/>
      <c r="P130" s="154"/>
      <c r="Q130" s="154"/>
      <c r="R130" s="154"/>
      <c r="S130" s="154"/>
      <c r="T130" s="154"/>
      <c r="U130" s="154"/>
      <c r="V130" s="154"/>
      <c r="W130" s="154"/>
      <c r="X130" s="154"/>
      <c r="Y130" s="154"/>
      <c r="Z130" s="154"/>
      <c r="AA130" s="154"/>
      <c r="AB130" s="154"/>
      <c r="AC130" s="154"/>
      <c r="AD130" s="154"/>
      <c r="AE130" s="154"/>
      <c r="AF130" s="154"/>
      <c r="AG130" s="154"/>
      <c r="AH130" s="154"/>
      <c r="AI130" s="154"/>
      <c r="AJ130" s="154"/>
      <c r="AK130" s="154"/>
      <c r="AL130" s="154"/>
      <c r="AM130" s="154"/>
      <c r="AN130" s="154"/>
      <c r="AO130" s="154"/>
      <c r="AP130" s="154"/>
      <c r="AQ130" s="154"/>
      <c r="AR130" s="154"/>
      <c r="AS130" s="154"/>
      <c r="AT130" s="154"/>
      <c r="AU130" s="154"/>
      <c r="AV130" s="154"/>
      <c r="AW130" s="154"/>
      <c r="AX130" s="154"/>
      <c r="AY130" s="154"/>
      <c r="AZ130" s="154"/>
      <c r="BA130" s="154"/>
      <c r="BB130" s="154"/>
      <c r="BC130" s="154"/>
      <c r="BD130" s="154"/>
      <c r="BE130" s="154"/>
      <c r="BF130" s="154"/>
      <c r="BG130" s="154"/>
      <c r="BH130" s="154"/>
      <c r="BI130" s="154"/>
      <c r="BJ130" s="154"/>
      <c r="BK130" s="154"/>
      <c r="BL130" s="154"/>
      <c r="BM130" s="154"/>
      <c r="BN130" s="154"/>
      <c r="BO130" s="154"/>
      <c r="BP130" s="154"/>
      <c r="BQ130" s="154"/>
      <c r="BR130" s="154"/>
      <c r="BS130" s="154"/>
      <c r="BT130" s="154"/>
      <c r="BU130" s="154"/>
      <c r="BV130" s="154"/>
      <c r="BW130" s="154"/>
      <c r="BX130" s="154"/>
      <c r="BY130" s="154"/>
      <c r="BZ130" s="154"/>
      <c r="CA130" s="154"/>
      <c r="CB130" s="154"/>
      <c r="CC130" s="154"/>
      <c r="CD130" s="154"/>
      <c r="CE130" s="154"/>
      <c r="CF130" s="154"/>
      <c r="CG130" s="154"/>
      <c r="CH130" s="154"/>
      <c r="CI130" s="154"/>
      <c r="CJ130" s="154"/>
      <c r="CK130" s="154"/>
      <c r="CL130" s="154"/>
      <c r="CM130" s="154"/>
      <c r="CN130" s="154"/>
      <c r="CO130" s="154"/>
      <c r="CP130" s="154"/>
      <c r="CQ130" s="154"/>
      <c r="CR130" s="154"/>
      <c r="CS130" s="154"/>
      <c r="CT130" s="154"/>
      <c r="CU130" s="154"/>
      <c r="CV130" s="154"/>
      <c r="CW130" s="154"/>
      <c r="CX130" s="154"/>
      <c r="CY130" s="154"/>
      <c r="CZ130" s="154"/>
      <c r="DA130" s="154"/>
      <c r="DB130" s="154"/>
      <c r="DC130" s="154"/>
      <c r="DD130" s="154"/>
      <c r="DE130" s="154"/>
      <c r="DF130" s="154"/>
      <c r="DG130" s="154"/>
      <c r="DH130" s="154"/>
      <c r="DI130" s="154"/>
      <c r="DJ130" s="154"/>
      <c r="DK130" s="154"/>
      <c r="DL130" s="154"/>
      <c r="DM130" s="154"/>
      <c r="DN130" s="154"/>
      <c r="DO130" s="154"/>
      <c r="DP130" s="154"/>
      <c r="DQ130" s="154"/>
      <c r="DR130" s="154"/>
      <c r="DS130" s="154"/>
      <c r="DT130" s="154"/>
      <c r="DU130" s="154"/>
      <c r="DV130" s="154"/>
      <c r="DW130" s="154"/>
      <c r="DX130" s="154"/>
      <c r="DY130" s="154"/>
      <c r="DZ130" s="154"/>
      <c r="EA130" s="154"/>
      <c r="EB130" s="154"/>
      <c r="EC130" s="154"/>
      <c r="ED130" s="154"/>
      <c r="EE130" s="154"/>
      <c r="EF130" s="154"/>
      <c r="EG130" s="154"/>
      <c r="EH130" s="154"/>
      <c r="EI130" s="154"/>
      <c r="EJ130" s="154"/>
      <c r="EK130" s="154"/>
      <c r="EL130" s="154"/>
      <c r="EM130" s="154"/>
      <c r="EN130" s="154"/>
      <c r="EO130" s="154"/>
      <c r="EP130" s="154"/>
      <c r="EQ130" s="154"/>
      <c r="ER130" s="154"/>
      <c r="ES130" s="154"/>
      <c r="ET130" s="154"/>
      <c r="EU130" s="154"/>
      <c r="EV130" s="154"/>
      <c r="EW130" s="154"/>
      <c r="EX130" s="154"/>
      <c r="EY130" s="154"/>
      <c r="EZ130" s="154"/>
      <c r="FA130" s="154"/>
      <c r="FB130" s="154"/>
      <c r="FC130" s="154"/>
      <c r="FD130" s="154"/>
      <c r="FE130" s="154"/>
      <c r="FF130" s="154"/>
      <c r="FG130" s="154"/>
      <c r="FH130" s="154"/>
      <c r="FI130" s="154"/>
      <c r="FJ130" s="154"/>
      <c r="FK130" s="154"/>
      <c r="FL130" s="154"/>
      <c r="FM130" s="154"/>
      <c r="FN130" s="154"/>
      <c r="FO130" s="154"/>
      <c r="FP130" s="154"/>
      <c r="FQ130" s="154"/>
      <c r="FR130" s="154"/>
      <c r="FS130" s="154"/>
      <c r="FT130" s="154"/>
      <c r="FU130" s="154"/>
      <c r="FV130" s="154"/>
      <c r="FW130" s="154"/>
      <c r="FX130" s="154"/>
      <c r="FY130" s="154"/>
      <c r="FZ130" s="154"/>
      <c r="GA130" s="154"/>
      <c r="GB130" s="154"/>
      <c r="GC130" s="154"/>
      <c r="GD130" s="154"/>
      <c r="GE130" s="154"/>
      <c r="GF130" s="154"/>
      <c r="GG130" s="154"/>
      <c r="GH130" s="154"/>
      <c r="GI130" s="154"/>
      <c r="GJ130" s="154"/>
      <c r="GK130" s="154"/>
      <c r="GL130" s="154"/>
      <c r="GM130" s="154"/>
      <c r="GN130" s="154"/>
      <c r="GO130" s="154"/>
      <c r="GP130" s="154"/>
      <c r="GQ130" s="154"/>
      <c r="GR130" s="154"/>
      <c r="GS130" s="154"/>
      <c r="GT130" s="154"/>
      <c r="GU130" s="154"/>
      <c r="GV130" s="154"/>
      <c r="GW130" s="154"/>
      <c r="GX130" s="154"/>
      <c r="GY130" s="154"/>
      <c r="GZ130" s="154"/>
      <c r="HA130" s="154"/>
      <c r="HB130" s="154"/>
      <c r="HC130" s="154"/>
      <c r="HD130" s="154"/>
      <c r="HE130" s="154"/>
      <c r="HF130" s="154"/>
      <c r="HG130" s="154"/>
      <c r="HH130" s="154"/>
      <c r="HI130" s="154"/>
      <c r="HJ130" s="154"/>
      <c r="HK130" s="154"/>
      <c r="HL130" s="154"/>
      <c r="HM130" s="154"/>
      <c r="HN130" s="154"/>
      <c r="HO130" s="154"/>
      <c r="HP130" s="154"/>
      <c r="HQ130" s="154"/>
      <c r="HR130" s="154"/>
      <c r="HS130" s="154"/>
      <c r="HT130" s="154"/>
      <c r="HU130" s="154"/>
      <c r="HV130" s="154"/>
      <c r="HW130" s="154"/>
      <c r="HX130" s="154"/>
    </row>
    <row r="131" spans="1:232" s="153" customFormat="1" ht="15.75" x14ac:dyDescent="0.2">
      <c r="A131" s="160" t="s">
        <v>65</v>
      </c>
      <c r="B131" s="158">
        <v>4</v>
      </c>
      <c r="C131" s="158">
        <v>12</v>
      </c>
      <c r="D131" s="159" t="s">
        <v>7</v>
      </c>
      <c r="E131" s="203" t="s">
        <v>7</v>
      </c>
      <c r="F131" s="204">
        <f>F132</f>
        <v>272.8</v>
      </c>
      <c r="G131" s="204">
        <f>G132</f>
        <v>0</v>
      </c>
      <c r="H131" s="283">
        <f t="shared" si="13"/>
        <v>0</v>
      </c>
      <c r="L131" s="154"/>
      <c r="M131" s="154"/>
      <c r="N131" s="154"/>
      <c r="O131" s="154"/>
      <c r="P131" s="154"/>
      <c r="Q131" s="154"/>
      <c r="R131" s="154"/>
      <c r="S131" s="154"/>
      <c r="T131" s="154"/>
      <c r="U131" s="154"/>
      <c r="V131" s="154"/>
      <c r="W131" s="154"/>
      <c r="X131" s="154"/>
      <c r="Y131" s="154"/>
      <c r="Z131" s="154"/>
      <c r="AA131" s="154"/>
      <c r="AB131" s="154"/>
      <c r="AC131" s="154"/>
      <c r="AD131" s="154"/>
      <c r="AE131" s="154"/>
      <c r="AF131" s="154"/>
      <c r="AG131" s="154"/>
      <c r="AH131" s="154"/>
      <c r="AI131" s="154"/>
      <c r="AJ131" s="154"/>
      <c r="AK131" s="154"/>
      <c r="AL131" s="154"/>
      <c r="AM131" s="154"/>
      <c r="AN131" s="154"/>
      <c r="AO131" s="154"/>
      <c r="AP131" s="154"/>
      <c r="AQ131" s="154"/>
      <c r="AR131" s="154"/>
      <c r="AS131" s="154"/>
      <c r="AT131" s="154"/>
      <c r="AU131" s="154"/>
      <c r="AV131" s="154"/>
      <c r="AW131" s="154"/>
      <c r="AX131" s="154"/>
      <c r="AY131" s="154"/>
      <c r="AZ131" s="154"/>
      <c r="BA131" s="154"/>
      <c r="BB131" s="154"/>
      <c r="BC131" s="154"/>
      <c r="BD131" s="154"/>
      <c r="BE131" s="154"/>
      <c r="BF131" s="154"/>
      <c r="BG131" s="154"/>
      <c r="BH131" s="154"/>
      <c r="BI131" s="154"/>
      <c r="BJ131" s="154"/>
      <c r="BK131" s="154"/>
      <c r="BL131" s="154"/>
      <c r="BM131" s="154"/>
      <c r="BN131" s="154"/>
      <c r="BO131" s="154"/>
      <c r="BP131" s="154"/>
      <c r="BQ131" s="154"/>
      <c r="BR131" s="154"/>
      <c r="BS131" s="154"/>
      <c r="BT131" s="154"/>
      <c r="BU131" s="154"/>
      <c r="BV131" s="154"/>
      <c r="BW131" s="154"/>
      <c r="BX131" s="154"/>
      <c r="BY131" s="154"/>
      <c r="BZ131" s="154"/>
      <c r="CA131" s="154"/>
      <c r="CB131" s="154"/>
      <c r="CC131" s="154"/>
      <c r="CD131" s="154"/>
      <c r="CE131" s="154"/>
      <c r="CF131" s="154"/>
      <c r="CG131" s="154"/>
      <c r="CH131" s="154"/>
      <c r="CI131" s="154"/>
      <c r="CJ131" s="154"/>
      <c r="CK131" s="154"/>
      <c r="CL131" s="154"/>
      <c r="CM131" s="154"/>
      <c r="CN131" s="154"/>
      <c r="CO131" s="154"/>
      <c r="CP131" s="154"/>
      <c r="CQ131" s="154"/>
      <c r="CR131" s="154"/>
      <c r="CS131" s="154"/>
      <c r="CT131" s="154"/>
      <c r="CU131" s="154"/>
      <c r="CV131" s="154"/>
      <c r="CW131" s="154"/>
      <c r="CX131" s="154"/>
      <c r="CY131" s="154"/>
      <c r="CZ131" s="154"/>
      <c r="DA131" s="154"/>
      <c r="DB131" s="154"/>
      <c r="DC131" s="154"/>
      <c r="DD131" s="154"/>
      <c r="DE131" s="154"/>
      <c r="DF131" s="154"/>
      <c r="DG131" s="154"/>
      <c r="DH131" s="154"/>
      <c r="DI131" s="154"/>
      <c r="DJ131" s="154"/>
      <c r="DK131" s="154"/>
      <c r="DL131" s="154"/>
      <c r="DM131" s="154"/>
      <c r="DN131" s="154"/>
      <c r="DO131" s="154"/>
      <c r="DP131" s="154"/>
      <c r="DQ131" s="154"/>
      <c r="DR131" s="154"/>
      <c r="DS131" s="154"/>
      <c r="DT131" s="154"/>
      <c r="DU131" s="154"/>
      <c r="DV131" s="154"/>
      <c r="DW131" s="154"/>
      <c r="DX131" s="154"/>
      <c r="DY131" s="154"/>
      <c r="DZ131" s="154"/>
      <c r="EA131" s="154"/>
      <c r="EB131" s="154"/>
      <c r="EC131" s="154"/>
      <c r="ED131" s="154"/>
      <c r="EE131" s="154"/>
      <c r="EF131" s="154"/>
      <c r="EG131" s="154"/>
      <c r="EH131" s="154"/>
      <c r="EI131" s="154"/>
      <c r="EJ131" s="154"/>
      <c r="EK131" s="154"/>
      <c r="EL131" s="154"/>
      <c r="EM131" s="154"/>
      <c r="EN131" s="154"/>
      <c r="EO131" s="154"/>
      <c r="EP131" s="154"/>
      <c r="EQ131" s="154"/>
      <c r="ER131" s="154"/>
      <c r="ES131" s="154"/>
      <c r="ET131" s="154"/>
      <c r="EU131" s="154"/>
      <c r="EV131" s="154"/>
      <c r="EW131" s="154"/>
      <c r="EX131" s="154"/>
      <c r="EY131" s="154"/>
      <c r="EZ131" s="154"/>
      <c r="FA131" s="154"/>
      <c r="FB131" s="154"/>
      <c r="FC131" s="154"/>
      <c r="FD131" s="154"/>
      <c r="FE131" s="154"/>
      <c r="FF131" s="154"/>
      <c r="FG131" s="154"/>
      <c r="FH131" s="154"/>
      <c r="FI131" s="154"/>
      <c r="FJ131" s="154"/>
      <c r="FK131" s="154"/>
      <c r="FL131" s="154"/>
      <c r="FM131" s="154"/>
      <c r="FN131" s="154"/>
      <c r="FO131" s="154"/>
      <c r="FP131" s="154"/>
      <c r="FQ131" s="154"/>
      <c r="FR131" s="154"/>
      <c r="FS131" s="154"/>
      <c r="FT131" s="154"/>
      <c r="FU131" s="154"/>
      <c r="FV131" s="154"/>
      <c r="FW131" s="154"/>
      <c r="FX131" s="154"/>
      <c r="FY131" s="154"/>
      <c r="FZ131" s="154"/>
      <c r="GA131" s="154"/>
      <c r="GB131" s="154"/>
      <c r="GC131" s="154"/>
      <c r="GD131" s="154"/>
      <c r="GE131" s="154"/>
      <c r="GF131" s="154"/>
      <c r="GG131" s="154"/>
      <c r="GH131" s="154"/>
      <c r="GI131" s="154"/>
      <c r="GJ131" s="154"/>
      <c r="GK131" s="154"/>
      <c r="GL131" s="154"/>
      <c r="GM131" s="154"/>
      <c r="GN131" s="154"/>
      <c r="GO131" s="154"/>
      <c r="GP131" s="154"/>
      <c r="GQ131" s="154"/>
      <c r="GR131" s="154"/>
      <c r="GS131" s="154"/>
      <c r="GT131" s="154"/>
      <c r="GU131" s="154"/>
      <c r="GV131" s="154"/>
      <c r="GW131" s="154"/>
      <c r="GX131" s="154"/>
      <c r="GY131" s="154"/>
      <c r="GZ131" s="154"/>
      <c r="HA131" s="154"/>
      <c r="HB131" s="154"/>
      <c r="HC131" s="154"/>
      <c r="HD131" s="154"/>
      <c r="HE131" s="154"/>
      <c r="HF131" s="154"/>
      <c r="HG131" s="154"/>
      <c r="HH131" s="154"/>
      <c r="HI131" s="154"/>
      <c r="HJ131" s="154"/>
      <c r="HK131" s="154"/>
      <c r="HL131" s="154"/>
      <c r="HM131" s="154"/>
      <c r="HN131" s="154"/>
      <c r="HO131" s="154"/>
      <c r="HP131" s="154"/>
      <c r="HQ131" s="154"/>
      <c r="HR131" s="154"/>
      <c r="HS131" s="154"/>
      <c r="HT131" s="154"/>
      <c r="HU131" s="154"/>
      <c r="HV131" s="154"/>
      <c r="HW131" s="154"/>
      <c r="HX131" s="154"/>
    </row>
    <row r="132" spans="1:232" s="153" customFormat="1" ht="47.25" x14ac:dyDescent="0.2">
      <c r="A132" s="160" t="s">
        <v>171</v>
      </c>
      <c r="B132" s="158">
        <v>4</v>
      </c>
      <c r="C132" s="158">
        <v>12</v>
      </c>
      <c r="D132" s="159" t="s">
        <v>172</v>
      </c>
      <c r="E132" s="203"/>
      <c r="F132" s="204">
        <f>F133+F136+F139+F142</f>
        <v>272.8</v>
      </c>
      <c r="G132" s="204">
        <f>G133+G136+G139+G142</f>
        <v>0</v>
      </c>
      <c r="H132" s="283">
        <f t="shared" si="13"/>
        <v>0</v>
      </c>
      <c r="L132" s="154"/>
      <c r="M132" s="154"/>
      <c r="N132" s="154"/>
      <c r="O132" s="154"/>
      <c r="P132" s="154"/>
      <c r="Q132" s="154"/>
      <c r="R132" s="154"/>
      <c r="S132" s="154"/>
      <c r="T132" s="154"/>
      <c r="U132" s="154"/>
      <c r="V132" s="154"/>
      <c r="W132" s="154"/>
      <c r="X132" s="154"/>
      <c r="Y132" s="154"/>
      <c r="Z132" s="154"/>
      <c r="AA132" s="154"/>
      <c r="AB132" s="154"/>
      <c r="AC132" s="154"/>
      <c r="AD132" s="154"/>
      <c r="AE132" s="154"/>
      <c r="AF132" s="154"/>
      <c r="AG132" s="154"/>
      <c r="AH132" s="154"/>
      <c r="AI132" s="154"/>
      <c r="AJ132" s="154"/>
      <c r="AK132" s="154"/>
      <c r="AL132" s="154"/>
      <c r="AM132" s="154"/>
      <c r="AN132" s="154"/>
      <c r="AO132" s="154"/>
      <c r="AP132" s="154"/>
      <c r="AQ132" s="154"/>
      <c r="AR132" s="154"/>
      <c r="AS132" s="154"/>
      <c r="AT132" s="154"/>
      <c r="AU132" s="154"/>
      <c r="AV132" s="154"/>
      <c r="AW132" s="154"/>
      <c r="AX132" s="154"/>
      <c r="AY132" s="154"/>
      <c r="AZ132" s="154"/>
      <c r="BA132" s="154"/>
      <c r="BB132" s="154"/>
      <c r="BC132" s="154"/>
      <c r="BD132" s="154"/>
      <c r="BE132" s="154"/>
      <c r="BF132" s="154"/>
      <c r="BG132" s="154"/>
      <c r="BH132" s="154"/>
      <c r="BI132" s="154"/>
      <c r="BJ132" s="154"/>
      <c r="BK132" s="154"/>
      <c r="BL132" s="154"/>
      <c r="BM132" s="154"/>
      <c r="BN132" s="154"/>
      <c r="BO132" s="154"/>
      <c r="BP132" s="154"/>
      <c r="BQ132" s="154"/>
      <c r="BR132" s="154"/>
      <c r="BS132" s="154"/>
      <c r="BT132" s="154"/>
      <c r="BU132" s="154"/>
      <c r="BV132" s="154"/>
      <c r="BW132" s="154"/>
      <c r="BX132" s="154"/>
      <c r="BY132" s="154"/>
      <c r="BZ132" s="154"/>
      <c r="CA132" s="154"/>
      <c r="CB132" s="154"/>
      <c r="CC132" s="154"/>
      <c r="CD132" s="154"/>
      <c r="CE132" s="154"/>
      <c r="CF132" s="154"/>
      <c r="CG132" s="154"/>
      <c r="CH132" s="154"/>
      <c r="CI132" s="154"/>
      <c r="CJ132" s="154"/>
      <c r="CK132" s="154"/>
      <c r="CL132" s="154"/>
      <c r="CM132" s="154"/>
      <c r="CN132" s="154"/>
      <c r="CO132" s="154"/>
      <c r="CP132" s="154"/>
      <c r="CQ132" s="154"/>
      <c r="CR132" s="154"/>
      <c r="CS132" s="154"/>
      <c r="CT132" s="154"/>
      <c r="CU132" s="154"/>
      <c r="CV132" s="154"/>
      <c r="CW132" s="154"/>
      <c r="CX132" s="154"/>
      <c r="CY132" s="154"/>
      <c r="CZ132" s="154"/>
      <c r="DA132" s="154"/>
      <c r="DB132" s="154"/>
      <c r="DC132" s="154"/>
      <c r="DD132" s="154"/>
      <c r="DE132" s="154"/>
      <c r="DF132" s="154"/>
      <c r="DG132" s="154"/>
      <c r="DH132" s="154"/>
      <c r="DI132" s="154"/>
      <c r="DJ132" s="154"/>
      <c r="DK132" s="154"/>
      <c r="DL132" s="154"/>
      <c r="DM132" s="154"/>
      <c r="DN132" s="154"/>
      <c r="DO132" s="154"/>
      <c r="DP132" s="154"/>
      <c r="DQ132" s="154"/>
      <c r="DR132" s="154"/>
      <c r="DS132" s="154"/>
      <c r="DT132" s="154"/>
      <c r="DU132" s="154"/>
      <c r="DV132" s="154"/>
      <c r="DW132" s="154"/>
      <c r="DX132" s="154"/>
      <c r="DY132" s="154"/>
      <c r="DZ132" s="154"/>
      <c r="EA132" s="154"/>
      <c r="EB132" s="154"/>
      <c r="EC132" s="154"/>
      <c r="ED132" s="154"/>
      <c r="EE132" s="154"/>
      <c r="EF132" s="154"/>
      <c r="EG132" s="154"/>
      <c r="EH132" s="154"/>
      <c r="EI132" s="154"/>
      <c r="EJ132" s="154"/>
      <c r="EK132" s="154"/>
      <c r="EL132" s="154"/>
      <c r="EM132" s="154"/>
      <c r="EN132" s="154"/>
      <c r="EO132" s="154"/>
      <c r="EP132" s="154"/>
      <c r="EQ132" s="154"/>
      <c r="ER132" s="154"/>
      <c r="ES132" s="154"/>
      <c r="ET132" s="154"/>
      <c r="EU132" s="154"/>
      <c r="EV132" s="154"/>
      <c r="EW132" s="154"/>
      <c r="EX132" s="154"/>
      <c r="EY132" s="154"/>
      <c r="EZ132" s="154"/>
      <c r="FA132" s="154"/>
      <c r="FB132" s="154"/>
      <c r="FC132" s="154"/>
      <c r="FD132" s="154"/>
      <c r="FE132" s="154"/>
      <c r="FF132" s="154"/>
      <c r="FG132" s="154"/>
      <c r="FH132" s="154"/>
      <c r="FI132" s="154"/>
      <c r="FJ132" s="154"/>
      <c r="FK132" s="154"/>
      <c r="FL132" s="154"/>
      <c r="FM132" s="154"/>
      <c r="FN132" s="154"/>
      <c r="FO132" s="154"/>
      <c r="FP132" s="154"/>
      <c r="FQ132" s="154"/>
      <c r="FR132" s="154"/>
      <c r="FS132" s="154"/>
      <c r="FT132" s="154"/>
      <c r="FU132" s="154"/>
      <c r="FV132" s="154"/>
      <c r="FW132" s="154"/>
      <c r="FX132" s="154"/>
      <c r="FY132" s="154"/>
      <c r="FZ132" s="154"/>
      <c r="GA132" s="154"/>
      <c r="GB132" s="154"/>
      <c r="GC132" s="154"/>
      <c r="GD132" s="154"/>
      <c r="GE132" s="154"/>
      <c r="GF132" s="154"/>
      <c r="GG132" s="154"/>
      <c r="GH132" s="154"/>
      <c r="GI132" s="154"/>
      <c r="GJ132" s="154"/>
      <c r="GK132" s="154"/>
      <c r="GL132" s="154"/>
      <c r="GM132" s="154"/>
      <c r="GN132" s="154"/>
      <c r="GO132" s="154"/>
      <c r="GP132" s="154"/>
      <c r="GQ132" s="154"/>
      <c r="GR132" s="154"/>
      <c r="GS132" s="154"/>
      <c r="GT132" s="154"/>
      <c r="GU132" s="154"/>
      <c r="GV132" s="154"/>
      <c r="GW132" s="154"/>
      <c r="GX132" s="154"/>
      <c r="GY132" s="154"/>
      <c r="GZ132" s="154"/>
      <c r="HA132" s="154"/>
      <c r="HB132" s="154"/>
      <c r="HC132" s="154"/>
      <c r="HD132" s="154"/>
      <c r="HE132" s="154"/>
      <c r="HF132" s="154"/>
      <c r="HG132" s="154"/>
      <c r="HH132" s="154"/>
      <c r="HI132" s="154"/>
      <c r="HJ132" s="154"/>
      <c r="HK132" s="154"/>
      <c r="HL132" s="154"/>
      <c r="HM132" s="154"/>
      <c r="HN132" s="154"/>
      <c r="HO132" s="154"/>
      <c r="HP132" s="154"/>
      <c r="HQ132" s="154"/>
      <c r="HR132" s="154"/>
      <c r="HS132" s="154"/>
      <c r="HT132" s="154"/>
      <c r="HU132" s="154"/>
      <c r="HV132" s="154"/>
      <c r="HW132" s="154"/>
      <c r="HX132" s="154"/>
    </row>
    <row r="133" spans="1:232" s="153" customFormat="1" ht="78.75" hidden="1" x14ac:dyDescent="0.2">
      <c r="A133" s="161" t="s">
        <v>173</v>
      </c>
      <c r="B133" s="162">
        <v>4</v>
      </c>
      <c r="C133" s="162">
        <v>12</v>
      </c>
      <c r="D133" s="163" t="s">
        <v>174</v>
      </c>
      <c r="E133" s="205"/>
      <c r="F133" s="204">
        <f t="shared" ref="F133:G134" si="27">F134</f>
        <v>0</v>
      </c>
      <c r="G133" s="204">
        <f t="shared" si="27"/>
        <v>0</v>
      </c>
      <c r="H133" s="283" t="e">
        <f t="shared" si="13"/>
        <v>#DIV/0!</v>
      </c>
      <c r="L133" s="154"/>
      <c r="M133" s="154"/>
      <c r="N133" s="154"/>
      <c r="O133" s="154"/>
      <c r="P133" s="154"/>
      <c r="Q133" s="154"/>
      <c r="R133" s="154"/>
      <c r="S133" s="154"/>
      <c r="T133" s="154"/>
      <c r="U133" s="154"/>
      <c r="V133" s="154"/>
      <c r="W133" s="154"/>
      <c r="X133" s="154"/>
      <c r="Y133" s="154"/>
      <c r="Z133" s="154"/>
      <c r="AA133" s="154"/>
      <c r="AB133" s="154"/>
      <c r="AC133" s="154"/>
      <c r="AD133" s="154"/>
      <c r="AE133" s="154"/>
      <c r="AF133" s="154"/>
      <c r="AG133" s="154"/>
      <c r="AH133" s="154"/>
      <c r="AI133" s="154"/>
      <c r="AJ133" s="154"/>
      <c r="AK133" s="154"/>
      <c r="AL133" s="154"/>
      <c r="AM133" s="154"/>
      <c r="AN133" s="154"/>
      <c r="AO133" s="154"/>
      <c r="AP133" s="154"/>
      <c r="AQ133" s="154"/>
      <c r="AR133" s="154"/>
      <c r="AS133" s="154"/>
      <c r="AT133" s="154"/>
      <c r="AU133" s="154"/>
      <c r="AV133" s="154"/>
      <c r="AW133" s="154"/>
      <c r="AX133" s="154"/>
      <c r="AY133" s="154"/>
      <c r="AZ133" s="154"/>
      <c r="BA133" s="154"/>
      <c r="BB133" s="154"/>
      <c r="BC133" s="154"/>
      <c r="BD133" s="154"/>
      <c r="BE133" s="154"/>
      <c r="BF133" s="154"/>
      <c r="BG133" s="154"/>
      <c r="BH133" s="154"/>
      <c r="BI133" s="154"/>
      <c r="BJ133" s="154"/>
      <c r="BK133" s="154"/>
      <c r="BL133" s="154"/>
      <c r="BM133" s="154"/>
      <c r="BN133" s="154"/>
      <c r="BO133" s="154"/>
      <c r="BP133" s="154"/>
      <c r="BQ133" s="154"/>
      <c r="BR133" s="154"/>
      <c r="BS133" s="154"/>
      <c r="BT133" s="154"/>
      <c r="BU133" s="154"/>
      <c r="BV133" s="154"/>
      <c r="BW133" s="154"/>
      <c r="BX133" s="154"/>
      <c r="BY133" s="154"/>
      <c r="BZ133" s="154"/>
      <c r="CA133" s="154"/>
      <c r="CB133" s="154"/>
      <c r="CC133" s="154"/>
      <c r="CD133" s="154"/>
      <c r="CE133" s="154"/>
      <c r="CF133" s="154"/>
      <c r="CG133" s="154"/>
      <c r="CH133" s="154"/>
      <c r="CI133" s="154"/>
      <c r="CJ133" s="154"/>
      <c r="CK133" s="154"/>
      <c r="CL133" s="154"/>
      <c r="CM133" s="154"/>
      <c r="CN133" s="154"/>
      <c r="CO133" s="154"/>
      <c r="CP133" s="154"/>
      <c r="CQ133" s="154"/>
      <c r="CR133" s="154"/>
      <c r="CS133" s="154"/>
      <c r="CT133" s="154"/>
      <c r="CU133" s="154"/>
      <c r="CV133" s="154"/>
      <c r="CW133" s="154"/>
      <c r="CX133" s="154"/>
      <c r="CY133" s="154"/>
      <c r="CZ133" s="154"/>
      <c r="DA133" s="154"/>
      <c r="DB133" s="154"/>
      <c r="DC133" s="154"/>
      <c r="DD133" s="154"/>
      <c r="DE133" s="154"/>
      <c r="DF133" s="154"/>
      <c r="DG133" s="154"/>
      <c r="DH133" s="154"/>
      <c r="DI133" s="154"/>
      <c r="DJ133" s="154"/>
      <c r="DK133" s="154"/>
      <c r="DL133" s="154"/>
      <c r="DM133" s="154"/>
      <c r="DN133" s="154"/>
      <c r="DO133" s="154"/>
      <c r="DP133" s="154"/>
      <c r="DQ133" s="154"/>
      <c r="DR133" s="154"/>
      <c r="DS133" s="154"/>
      <c r="DT133" s="154"/>
      <c r="DU133" s="154"/>
      <c r="DV133" s="154"/>
      <c r="DW133" s="154"/>
      <c r="DX133" s="154"/>
      <c r="DY133" s="154"/>
      <c r="DZ133" s="154"/>
      <c r="EA133" s="154"/>
      <c r="EB133" s="154"/>
      <c r="EC133" s="154"/>
      <c r="ED133" s="154"/>
      <c r="EE133" s="154"/>
      <c r="EF133" s="154"/>
      <c r="EG133" s="154"/>
      <c r="EH133" s="154"/>
      <c r="EI133" s="154"/>
      <c r="EJ133" s="154"/>
      <c r="EK133" s="154"/>
      <c r="EL133" s="154"/>
      <c r="EM133" s="154"/>
      <c r="EN133" s="154"/>
      <c r="EO133" s="154"/>
      <c r="EP133" s="154"/>
      <c r="EQ133" s="154"/>
      <c r="ER133" s="154"/>
      <c r="ES133" s="154"/>
      <c r="ET133" s="154"/>
      <c r="EU133" s="154"/>
      <c r="EV133" s="154"/>
      <c r="EW133" s="154"/>
      <c r="EX133" s="154"/>
      <c r="EY133" s="154"/>
      <c r="EZ133" s="154"/>
      <c r="FA133" s="154"/>
      <c r="FB133" s="154"/>
      <c r="FC133" s="154"/>
      <c r="FD133" s="154"/>
      <c r="FE133" s="154"/>
      <c r="FF133" s="154"/>
      <c r="FG133" s="154"/>
      <c r="FH133" s="154"/>
      <c r="FI133" s="154"/>
      <c r="FJ133" s="154"/>
      <c r="FK133" s="154"/>
      <c r="FL133" s="154"/>
      <c r="FM133" s="154"/>
      <c r="FN133" s="154"/>
      <c r="FO133" s="154"/>
      <c r="FP133" s="154"/>
      <c r="FQ133" s="154"/>
      <c r="FR133" s="154"/>
      <c r="FS133" s="154"/>
      <c r="FT133" s="154"/>
      <c r="FU133" s="154"/>
      <c r="FV133" s="154"/>
      <c r="FW133" s="154"/>
      <c r="FX133" s="154"/>
      <c r="FY133" s="154"/>
      <c r="FZ133" s="154"/>
      <c r="GA133" s="154"/>
      <c r="GB133" s="154"/>
      <c r="GC133" s="154"/>
      <c r="GD133" s="154"/>
      <c r="GE133" s="154"/>
      <c r="GF133" s="154"/>
      <c r="GG133" s="154"/>
      <c r="GH133" s="154"/>
      <c r="GI133" s="154"/>
      <c r="GJ133" s="154"/>
      <c r="GK133" s="154"/>
      <c r="GL133" s="154"/>
      <c r="GM133" s="154"/>
      <c r="GN133" s="154"/>
      <c r="GO133" s="154"/>
      <c r="GP133" s="154"/>
      <c r="GQ133" s="154"/>
      <c r="GR133" s="154"/>
      <c r="GS133" s="154"/>
      <c r="GT133" s="154"/>
      <c r="GU133" s="154"/>
      <c r="GV133" s="154"/>
      <c r="GW133" s="154"/>
      <c r="GX133" s="154"/>
      <c r="GY133" s="154"/>
      <c r="GZ133" s="154"/>
      <c r="HA133" s="154"/>
      <c r="HB133" s="154"/>
      <c r="HC133" s="154"/>
      <c r="HD133" s="154"/>
      <c r="HE133" s="154"/>
      <c r="HF133" s="154"/>
      <c r="HG133" s="154"/>
      <c r="HH133" s="154"/>
      <c r="HI133" s="154"/>
      <c r="HJ133" s="154"/>
      <c r="HK133" s="154"/>
      <c r="HL133" s="154"/>
      <c r="HM133" s="154"/>
      <c r="HN133" s="154"/>
      <c r="HO133" s="154"/>
      <c r="HP133" s="154"/>
      <c r="HQ133" s="154"/>
      <c r="HR133" s="154"/>
      <c r="HS133" s="154"/>
      <c r="HT133" s="154"/>
      <c r="HU133" s="154"/>
      <c r="HV133" s="154"/>
      <c r="HW133" s="154"/>
      <c r="HX133" s="154"/>
    </row>
    <row r="134" spans="1:232" s="153" customFormat="1" ht="15.75" hidden="1" x14ac:dyDescent="0.2">
      <c r="A134" s="161" t="s">
        <v>19</v>
      </c>
      <c r="B134" s="162">
        <v>4</v>
      </c>
      <c r="C134" s="162">
        <v>12</v>
      </c>
      <c r="D134" s="163" t="s">
        <v>174</v>
      </c>
      <c r="E134" s="205">
        <v>800</v>
      </c>
      <c r="F134" s="204">
        <f t="shared" si="27"/>
        <v>0</v>
      </c>
      <c r="G134" s="204">
        <f t="shared" si="27"/>
        <v>0</v>
      </c>
      <c r="H134" s="283" t="e">
        <f t="shared" si="13"/>
        <v>#DIV/0!</v>
      </c>
      <c r="L134" s="154"/>
      <c r="M134" s="154"/>
      <c r="N134" s="154"/>
      <c r="O134" s="154"/>
      <c r="P134" s="154"/>
      <c r="Q134" s="154"/>
      <c r="R134" s="154"/>
      <c r="S134" s="154"/>
      <c r="T134" s="154"/>
      <c r="U134" s="154"/>
      <c r="V134" s="154"/>
      <c r="W134" s="154"/>
      <c r="X134" s="154"/>
      <c r="Y134" s="154"/>
      <c r="Z134" s="154"/>
      <c r="AA134" s="154"/>
      <c r="AB134" s="154"/>
      <c r="AC134" s="154"/>
      <c r="AD134" s="154"/>
      <c r="AE134" s="154"/>
      <c r="AF134" s="154"/>
      <c r="AG134" s="154"/>
      <c r="AH134" s="154"/>
      <c r="AI134" s="154"/>
      <c r="AJ134" s="154"/>
      <c r="AK134" s="154"/>
      <c r="AL134" s="154"/>
      <c r="AM134" s="154"/>
      <c r="AN134" s="154"/>
      <c r="AO134" s="154"/>
      <c r="AP134" s="154"/>
      <c r="AQ134" s="154"/>
      <c r="AR134" s="154"/>
      <c r="AS134" s="154"/>
      <c r="AT134" s="154"/>
      <c r="AU134" s="154"/>
      <c r="AV134" s="154"/>
      <c r="AW134" s="154"/>
      <c r="AX134" s="154"/>
      <c r="AY134" s="154"/>
      <c r="AZ134" s="154"/>
      <c r="BA134" s="154"/>
      <c r="BB134" s="154"/>
      <c r="BC134" s="154"/>
      <c r="BD134" s="154"/>
      <c r="BE134" s="154"/>
      <c r="BF134" s="154"/>
      <c r="BG134" s="154"/>
      <c r="BH134" s="154"/>
      <c r="BI134" s="154"/>
      <c r="BJ134" s="154"/>
      <c r="BK134" s="154"/>
      <c r="BL134" s="154"/>
      <c r="BM134" s="154"/>
      <c r="BN134" s="154"/>
      <c r="BO134" s="154"/>
      <c r="BP134" s="154"/>
      <c r="BQ134" s="154"/>
      <c r="BR134" s="154"/>
      <c r="BS134" s="154"/>
      <c r="BT134" s="154"/>
      <c r="BU134" s="154"/>
      <c r="BV134" s="154"/>
      <c r="BW134" s="154"/>
      <c r="BX134" s="154"/>
      <c r="BY134" s="154"/>
      <c r="BZ134" s="154"/>
      <c r="CA134" s="154"/>
      <c r="CB134" s="154"/>
      <c r="CC134" s="154"/>
      <c r="CD134" s="154"/>
      <c r="CE134" s="154"/>
      <c r="CF134" s="154"/>
      <c r="CG134" s="154"/>
      <c r="CH134" s="154"/>
      <c r="CI134" s="154"/>
      <c r="CJ134" s="154"/>
      <c r="CK134" s="154"/>
      <c r="CL134" s="154"/>
      <c r="CM134" s="154"/>
      <c r="CN134" s="154"/>
      <c r="CO134" s="154"/>
      <c r="CP134" s="154"/>
      <c r="CQ134" s="154"/>
      <c r="CR134" s="154"/>
      <c r="CS134" s="154"/>
      <c r="CT134" s="154"/>
      <c r="CU134" s="154"/>
      <c r="CV134" s="154"/>
      <c r="CW134" s="154"/>
      <c r="CX134" s="154"/>
      <c r="CY134" s="154"/>
      <c r="CZ134" s="154"/>
      <c r="DA134" s="154"/>
      <c r="DB134" s="154"/>
      <c r="DC134" s="154"/>
      <c r="DD134" s="154"/>
      <c r="DE134" s="154"/>
      <c r="DF134" s="154"/>
      <c r="DG134" s="154"/>
      <c r="DH134" s="154"/>
      <c r="DI134" s="154"/>
      <c r="DJ134" s="154"/>
      <c r="DK134" s="154"/>
      <c r="DL134" s="154"/>
      <c r="DM134" s="154"/>
      <c r="DN134" s="154"/>
      <c r="DO134" s="154"/>
      <c r="DP134" s="154"/>
      <c r="DQ134" s="154"/>
      <c r="DR134" s="154"/>
      <c r="DS134" s="154"/>
      <c r="DT134" s="154"/>
      <c r="DU134" s="154"/>
      <c r="DV134" s="154"/>
      <c r="DW134" s="154"/>
      <c r="DX134" s="154"/>
      <c r="DY134" s="154"/>
      <c r="DZ134" s="154"/>
      <c r="EA134" s="154"/>
      <c r="EB134" s="154"/>
      <c r="EC134" s="154"/>
      <c r="ED134" s="154"/>
      <c r="EE134" s="154"/>
      <c r="EF134" s="154"/>
      <c r="EG134" s="154"/>
      <c r="EH134" s="154"/>
      <c r="EI134" s="154"/>
      <c r="EJ134" s="154"/>
      <c r="EK134" s="154"/>
      <c r="EL134" s="154"/>
      <c r="EM134" s="154"/>
      <c r="EN134" s="154"/>
      <c r="EO134" s="154"/>
      <c r="EP134" s="154"/>
      <c r="EQ134" s="154"/>
      <c r="ER134" s="154"/>
      <c r="ES134" s="154"/>
      <c r="ET134" s="154"/>
      <c r="EU134" s="154"/>
      <c r="EV134" s="154"/>
      <c r="EW134" s="154"/>
      <c r="EX134" s="154"/>
      <c r="EY134" s="154"/>
      <c r="EZ134" s="154"/>
      <c r="FA134" s="154"/>
      <c r="FB134" s="154"/>
      <c r="FC134" s="154"/>
      <c r="FD134" s="154"/>
      <c r="FE134" s="154"/>
      <c r="FF134" s="154"/>
      <c r="FG134" s="154"/>
      <c r="FH134" s="154"/>
      <c r="FI134" s="154"/>
      <c r="FJ134" s="154"/>
      <c r="FK134" s="154"/>
      <c r="FL134" s="154"/>
      <c r="FM134" s="154"/>
      <c r="FN134" s="154"/>
      <c r="FO134" s="154"/>
      <c r="FP134" s="154"/>
      <c r="FQ134" s="154"/>
      <c r="FR134" s="154"/>
      <c r="FS134" s="154"/>
      <c r="FT134" s="154"/>
      <c r="FU134" s="154"/>
      <c r="FV134" s="154"/>
      <c r="FW134" s="154"/>
      <c r="FX134" s="154"/>
      <c r="FY134" s="154"/>
      <c r="FZ134" s="154"/>
      <c r="GA134" s="154"/>
      <c r="GB134" s="154"/>
      <c r="GC134" s="154"/>
      <c r="GD134" s="154"/>
      <c r="GE134" s="154"/>
      <c r="GF134" s="154"/>
      <c r="GG134" s="154"/>
      <c r="GH134" s="154"/>
      <c r="GI134" s="154"/>
      <c r="GJ134" s="154"/>
      <c r="GK134" s="154"/>
      <c r="GL134" s="154"/>
      <c r="GM134" s="154"/>
      <c r="GN134" s="154"/>
      <c r="GO134" s="154"/>
      <c r="GP134" s="154"/>
      <c r="GQ134" s="154"/>
      <c r="GR134" s="154"/>
      <c r="GS134" s="154"/>
      <c r="GT134" s="154"/>
      <c r="GU134" s="154"/>
      <c r="GV134" s="154"/>
      <c r="GW134" s="154"/>
      <c r="GX134" s="154"/>
      <c r="GY134" s="154"/>
      <c r="GZ134" s="154"/>
      <c r="HA134" s="154"/>
      <c r="HB134" s="154"/>
      <c r="HC134" s="154"/>
      <c r="HD134" s="154"/>
      <c r="HE134" s="154"/>
      <c r="HF134" s="154"/>
      <c r="HG134" s="154"/>
      <c r="HH134" s="154"/>
      <c r="HI134" s="154"/>
      <c r="HJ134" s="154"/>
      <c r="HK134" s="154"/>
      <c r="HL134" s="154"/>
      <c r="HM134" s="154"/>
      <c r="HN134" s="154"/>
      <c r="HO134" s="154"/>
      <c r="HP134" s="154"/>
      <c r="HQ134" s="154"/>
      <c r="HR134" s="154"/>
      <c r="HS134" s="154"/>
      <c r="HT134" s="154"/>
      <c r="HU134" s="154"/>
      <c r="HV134" s="154"/>
      <c r="HW134" s="154"/>
      <c r="HX134" s="154"/>
    </row>
    <row r="135" spans="1:232" s="153" customFormat="1" ht="47.25" hidden="1" x14ac:dyDescent="0.2">
      <c r="A135" s="161" t="s">
        <v>175</v>
      </c>
      <c r="B135" s="162">
        <v>4</v>
      </c>
      <c r="C135" s="162">
        <v>12</v>
      </c>
      <c r="D135" s="163" t="s">
        <v>174</v>
      </c>
      <c r="E135" s="205">
        <v>810</v>
      </c>
      <c r="F135" s="204"/>
      <c r="G135" s="204"/>
      <c r="H135" s="283" t="e">
        <f t="shared" si="13"/>
        <v>#DIV/0!</v>
      </c>
      <c r="L135" s="154"/>
      <c r="M135" s="154"/>
      <c r="N135" s="154"/>
      <c r="O135" s="154"/>
      <c r="P135" s="154"/>
      <c r="Q135" s="154"/>
      <c r="R135" s="154"/>
      <c r="S135" s="154"/>
      <c r="T135" s="154"/>
      <c r="U135" s="154"/>
      <c r="V135" s="154"/>
      <c r="W135" s="154"/>
      <c r="X135" s="154"/>
      <c r="Y135" s="154"/>
      <c r="Z135" s="154"/>
      <c r="AA135" s="154"/>
      <c r="AB135" s="154"/>
      <c r="AC135" s="154"/>
      <c r="AD135" s="154"/>
      <c r="AE135" s="154"/>
      <c r="AF135" s="154"/>
      <c r="AG135" s="154"/>
      <c r="AH135" s="154"/>
      <c r="AI135" s="154"/>
      <c r="AJ135" s="154"/>
      <c r="AK135" s="154"/>
      <c r="AL135" s="154"/>
      <c r="AM135" s="154"/>
      <c r="AN135" s="154"/>
      <c r="AO135" s="154"/>
      <c r="AP135" s="154"/>
      <c r="AQ135" s="154"/>
      <c r="AR135" s="154"/>
      <c r="AS135" s="154"/>
      <c r="AT135" s="154"/>
      <c r="AU135" s="154"/>
      <c r="AV135" s="154"/>
      <c r="AW135" s="154"/>
      <c r="AX135" s="154"/>
      <c r="AY135" s="154"/>
      <c r="AZ135" s="154"/>
      <c r="BA135" s="154"/>
      <c r="BB135" s="154"/>
      <c r="BC135" s="154"/>
      <c r="BD135" s="154"/>
      <c r="BE135" s="154"/>
      <c r="BF135" s="154"/>
      <c r="BG135" s="154"/>
      <c r="BH135" s="154"/>
      <c r="BI135" s="154"/>
      <c r="BJ135" s="154"/>
      <c r="BK135" s="154"/>
      <c r="BL135" s="154"/>
      <c r="BM135" s="154"/>
      <c r="BN135" s="154"/>
      <c r="BO135" s="154"/>
      <c r="BP135" s="154"/>
      <c r="BQ135" s="154"/>
      <c r="BR135" s="154"/>
      <c r="BS135" s="154"/>
      <c r="BT135" s="154"/>
      <c r="BU135" s="154"/>
      <c r="BV135" s="154"/>
      <c r="BW135" s="154"/>
      <c r="BX135" s="154"/>
      <c r="BY135" s="154"/>
      <c r="BZ135" s="154"/>
      <c r="CA135" s="154"/>
      <c r="CB135" s="154"/>
      <c r="CC135" s="154"/>
      <c r="CD135" s="154"/>
      <c r="CE135" s="154"/>
      <c r="CF135" s="154"/>
      <c r="CG135" s="154"/>
      <c r="CH135" s="154"/>
      <c r="CI135" s="154"/>
      <c r="CJ135" s="154"/>
      <c r="CK135" s="154"/>
      <c r="CL135" s="154"/>
      <c r="CM135" s="154"/>
      <c r="CN135" s="154"/>
      <c r="CO135" s="154"/>
      <c r="CP135" s="154"/>
      <c r="CQ135" s="154"/>
      <c r="CR135" s="154"/>
      <c r="CS135" s="154"/>
      <c r="CT135" s="154"/>
      <c r="CU135" s="154"/>
      <c r="CV135" s="154"/>
      <c r="CW135" s="154"/>
      <c r="CX135" s="154"/>
      <c r="CY135" s="154"/>
      <c r="CZ135" s="154"/>
      <c r="DA135" s="154"/>
      <c r="DB135" s="154"/>
      <c r="DC135" s="154"/>
      <c r="DD135" s="154"/>
      <c r="DE135" s="154"/>
      <c r="DF135" s="154"/>
      <c r="DG135" s="154"/>
      <c r="DH135" s="154"/>
      <c r="DI135" s="154"/>
      <c r="DJ135" s="154"/>
      <c r="DK135" s="154"/>
      <c r="DL135" s="154"/>
      <c r="DM135" s="154"/>
      <c r="DN135" s="154"/>
      <c r="DO135" s="154"/>
      <c r="DP135" s="154"/>
      <c r="DQ135" s="154"/>
      <c r="DR135" s="154"/>
      <c r="DS135" s="154"/>
      <c r="DT135" s="154"/>
      <c r="DU135" s="154"/>
      <c r="DV135" s="154"/>
      <c r="DW135" s="154"/>
      <c r="DX135" s="154"/>
      <c r="DY135" s="154"/>
      <c r="DZ135" s="154"/>
      <c r="EA135" s="154"/>
      <c r="EB135" s="154"/>
      <c r="EC135" s="154"/>
      <c r="ED135" s="154"/>
      <c r="EE135" s="154"/>
      <c r="EF135" s="154"/>
      <c r="EG135" s="154"/>
      <c r="EH135" s="154"/>
      <c r="EI135" s="154"/>
      <c r="EJ135" s="154"/>
      <c r="EK135" s="154"/>
      <c r="EL135" s="154"/>
      <c r="EM135" s="154"/>
      <c r="EN135" s="154"/>
      <c r="EO135" s="154"/>
      <c r="EP135" s="154"/>
      <c r="EQ135" s="154"/>
      <c r="ER135" s="154"/>
      <c r="ES135" s="154"/>
      <c r="ET135" s="154"/>
      <c r="EU135" s="154"/>
      <c r="EV135" s="154"/>
      <c r="EW135" s="154"/>
      <c r="EX135" s="154"/>
      <c r="EY135" s="154"/>
      <c r="EZ135" s="154"/>
      <c r="FA135" s="154"/>
      <c r="FB135" s="154"/>
      <c r="FC135" s="154"/>
      <c r="FD135" s="154"/>
      <c r="FE135" s="154"/>
      <c r="FF135" s="154"/>
      <c r="FG135" s="154"/>
      <c r="FH135" s="154"/>
      <c r="FI135" s="154"/>
      <c r="FJ135" s="154"/>
      <c r="FK135" s="154"/>
      <c r="FL135" s="154"/>
      <c r="FM135" s="154"/>
      <c r="FN135" s="154"/>
      <c r="FO135" s="154"/>
      <c r="FP135" s="154"/>
      <c r="FQ135" s="154"/>
      <c r="FR135" s="154"/>
      <c r="FS135" s="154"/>
      <c r="FT135" s="154"/>
      <c r="FU135" s="154"/>
      <c r="FV135" s="154"/>
      <c r="FW135" s="154"/>
      <c r="FX135" s="154"/>
      <c r="FY135" s="154"/>
      <c r="FZ135" s="154"/>
      <c r="GA135" s="154"/>
      <c r="GB135" s="154"/>
      <c r="GC135" s="154"/>
      <c r="GD135" s="154"/>
      <c r="GE135" s="154"/>
      <c r="GF135" s="154"/>
      <c r="GG135" s="154"/>
      <c r="GH135" s="154"/>
      <c r="GI135" s="154"/>
      <c r="GJ135" s="154"/>
      <c r="GK135" s="154"/>
      <c r="GL135" s="154"/>
      <c r="GM135" s="154"/>
      <c r="GN135" s="154"/>
      <c r="GO135" s="154"/>
      <c r="GP135" s="154"/>
      <c r="GQ135" s="154"/>
      <c r="GR135" s="154"/>
      <c r="GS135" s="154"/>
      <c r="GT135" s="154"/>
      <c r="GU135" s="154"/>
      <c r="GV135" s="154"/>
      <c r="GW135" s="154"/>
      <c r="GX135" s="154"/>
      <c r="GY135" s="154"/>
      <c r="GZ135" s="154"/>
      <c r="HA135" s="154"/>
      <c r="HB135" s="154"/>
      <c r="HC135" s="154"/>
      <c r="HD135" s="154"/>
      <c r="HE135" s="154"/>
      <c r="HF135" s="154"/>
      <c r="HG135" s="154"/>
      <c r="HH135" s="154"/>
      <c r="HI135" s="154"/>
      <c r="HJ135" s="154"/>
      <c r="HK135" s="154"/>
      <c r="HL135" s="154"/>
      <c r="HM135" s="154"/>
      <c r="HN135" s="154"/>
      <c r="HO135" s="154"/>
      <c r="HP135" s="154"/>
      <c r="HQ135" s="154"/>
      <c r="HR135" s="154"/>
      <c r="HS135" s="154"/>
      <c r="HT135" s="154"/>
      <c r="HU135" s="154"/>
      <c r="HV135" s="154"/>
      <c r="HW135" s="154"/>
      <c r="HX135" s="154"/>
    </row>
    <row r="136" spans="1:232" s="153" customFormat="1" ht="47.25" x14ac:dyDescent="0.2">
      <c r="A136" s="161" t="s">
        <v>176</v>
      </c>
      <c r="B136" s="162">
        <v>4</v>
      </c>
      <c r="C136" s="162">
        <v>12</v>
      </c>
      <c r="D136" s="163" t="s">
        <v>177</v>
      </c>
      <c r="E136" s="205"/>
      <c r="F136" s="196">
        <f t="shared" ref="F136:G137" si="28">F137</f>
        <v>72.8</v>
      </c>
      <c r="G136" s="196">
        <f t="shared" si="28"/>
        <v>0</v>
      </c>
      <c r="H136" s="283">
        <f t="shared" ref="H136:H199" si="29">G136/F136</f>
        <v>0</v>
      </c>
      <c r="L136" s="154"/>
      <c r="M136" s="154"/>
      <c r="N136" s="154"/>
      <c r="O136" s="154"/>
      <c r="P136" s="154"/>
      <c r="Q136" s="154"/>
      <c r="R136" s="154"/>
      <c r="S136" s="154"/>
      <c r="T136" s="154"/>
      <c r="U136" s="154"/>
      <c r="V136" s="154"/>
      <c r="W136" s="154"/>
      <c r="X136" s="154"/>
      <c r="Y136" s="154"/>
      <c r="Z136" s="154"/>
      <c r="AA136" s="154"/>
      <c r="AB136" s="154"/>
      <c r="AC136" s="154"/>
      <c r="AD136" s="154"/>
      <c r="AE136" s="154"/>
      <c r="AF136" s="154"/>
      <c r="AG136" s="154"/>
      <c r="AH136" s="154"/>
      <c r="AI136" s="154"/>
      <c r="AJ136" s="154"/>
      <c r="AK136" s="154"/>
      <c r="AL136" s="154"/>
      <c r="AM136" s="154"/>
      <c r="AN136" s="154"/>
      <c r="AO136" s="154"/>
      <c r="AP136" s="154"/>
      <c r="AQ136" s="154"/>
      <c r="AR136" s="154"/>
      <c r="AS136" s="154"/>
      <c r="AT136" s="154"/>
      <c r="AU136" s="154"/>
      <c r="AV136" s="154"/>
      <c r="AW136" s="154"/>
      <c r="AX136" s="154"/>
      <c r="AY136" s="154"/>
      <c r="AZ136" s="154"/>
      <c r="BA136" s="154"/>
      <c r="BB136" s="154"/>
      <c r="BC136" s="154"/>
      <c r="BD136" s="154"/>
      <c r="BE136" s="154"/>
      <c r="BF136" s="154"/>
      <c r="BG136" s="154"/>
      <c r="BH136" s="154"/>
      <c r="BI136" s="154"/>
      <c r="BJ136" s="154"/>
      <c r="BK136" s="154"/>
      <c r="BL136" s="154"/>
      <c r="BM136" s="154"/>
      <c r="BN136" s="154"/>
      <c r="BO136" s="154"/>
      <c r="BP136" s="154"/>
      <c r="BQ136" s="154"/>
      <c r="BR136" s="154"/>
      <c r="BS136" s="154"/>
      <c r="BT136" s="154"/>
      <c r="BU136" s="154"/>
      <c r="BV136" s="154"/>
      <c r="BW136" s="154"/>
      <c r="BX136" s="154"/>
      <c r="BY136" s="154"/>
      <c r="BZ136" s="154"/>
      <c r="CA136" s="154"/>
      <c r="CB136" s="154"/>
      <c r="CC136" s="154"/>
      <c r="CD136" s="154"/>
      <c r="CE136" s="154"/>
      <c r="CF136" s="154"/>
      <c r="CG136" s="154"/>
      <c r="CH136" s="154"/>
      <c r="CI136" s="154"/>
      <c r="CJ136" s="154"/>
      <c r="CK136" s="154"/>
      <c r="CL136" s="154"/>
      <c r="CM136" s="154"/>
      <c r="CN136" s="154"/>
      <c r="CO136" s="154"/>
      <c r="CP136" s="154"/>
      <c r="CQ136" s="154"/>
      <c r="CR136" s="154"/>
      <c r="CS136" s="154"/>
      <c r="CT136" s="154"/>
      <c r="CU136" s="154"/>
      <c r="CV136" s="154"/>
      <c r="CW136" s="154"/>
      <c r="CX136" s="154"/>
      <c r="CY136" s="154"/>
      <c r="CZ136" s="154"/>
      <c r="DA136" s="154"/>
      <c r="DB136" s="154"/>
      <c r="DC136" s="154"/>
      <c r="DD136" s="154"/>
      <c r="DE136" s="154"/>
      <c r="DF136" s="154"/>
      <c r="DG136" s="154"/>
      <c r="DH136" s="154"/>
      <c r="DI136" s="154"/>
      <c r="DJ136" s="154"/>
      <c r="DK136" s="154"/>
      <c r="DL136" s="154"/>
      <c r="DM136" s="154"/>
      <c r="DN136" s="154"/>
      <c r="DO136" s="154"/>
      <c r="DP136" s="154"/>
      <c r="DQ136" s="154"/>
      <c r="DR136" s="154"/>
      <c r="DS136" s="154"/>
      <c r="DT136" s="154"/>
      <c r="DU136" s="154"/>
      <c r="DV136" s="154"/>
      <c r="DW136" s="154"/>
      <c r="DX136" s="154"/>
      <c r="DY136" s="154"/>
      <c r="DZ136" s="154"/>
      <c r="EA136" s="154"/>
      <c r="EB136" s="154"/>
      <c r="EC136" s="154"/>
      <c r="ED136" s="154"/>
      <c r="EE136" s="154"/>
      <c r="EF136" s="154"/>
      <c r="EG136" s="154"/>
      <c r="EH136" s="154"/>
      <c r="EI136" s="154"/>
      <c r="EJ136" s="154"/>
      <c r="EK136" s="154"/>
      <c r="EL136" s="154"/>
      <c r="EM136" s="154"/>
      <c r="EN136" s="154"/>
      <c r="EO136" s="154"/>
      <c r="EP136" s="154"/>
      <c r="EQ136" s="154"/>
      <c r="ER136" s="154"/>
      <c r="ES136" s="154"/>
      <c r="ET136" s="154"/>
      <c r="EU136" s="154"/>
      <c r="EV136" s="154"/>
      <c r="EW136" s="154"/>
      <c r="EX136" s="154"/>
      <c r="EY136" s="154"/>
      <c r="EZ136" s="154"/>
      <c r="FA136" s="154"/>
      <c r="FB136" s="154"/>
      <c r="FC136" s="154"/>
      <c r="FD136" s="154"/>
      <c r="FE136" s="154"/>
      <c r="FF136" s="154"/>
      <c r="FG136" s="154"/>
      <c r="FH136" s="154"/>
      <c r="FI136" s="154"/>
      <c r="FJ136" s="154"/>
      <c r="FK136" s="154"/>
      <c r="FL136" s="154"/>
      <c r="FM136" s="154"/>
      <c r="FN136" s="154"/>
      <c r="FO136" s="154"/>
      <c r="FP136" s="154"/>
      <c r="FQ136" s="154"/>
      <c r="FR136" s="154"/>
      <c r="FS136" s="154"/>
      <c r="FT136" s="154"/>
      <c r="FU136" s="154"/>
      <c r="FV136" s="154"/>
      <c r="FW136" s="154"/>
      <c r="FX136" s="154"/>
      <c r="FY136" s="154"/>
      <c r="FZ136" s="154"/>
      <c r="GA136" s="154"/>
      <c r="GB136" s="154"/>
      <c r="GC136" s="154"/>
      <c r="GD136" s="154"/>
      <c r="GE136" s="154"/>
      <c r="GF136" s="154"/>
      <c r="GG136" s="154"/>
      <c r="GH136" s="154"/>
      <c r="GI136" s="154"/>
      <c r="GJ136" s="154"/>
      <c r="GK136" s="154"/>
      <c r="GL136" s="154"/>
      <c r="GM136" s="154"/>
      <c r="GN136" s="154"/>
      <c r="GO136" s="154"/>
      <c r="GP136" s="154"/>
      <c r="GQ136" s="154"/>
      <c r="GR136" s="154"/>
      <c r="GS136" s="154"/>
      <c r="GT136" s="154"/>
      <c r="GU136" s="154"/>
      <c r="GV136" s="154"/>
      <c r="GW136" s="154"/>
      <c r="GX136" s="154"/>
      <c r="GY136" s="154"/>
      <c r="GZ136" s="154"/>
      <c r="HA136" s="154"/>
      <c r="HB136" s="154"/>
      <c r="HC136" s="154"/>
      <c r="HD136" s="154"/>
      <c r="HE136" s="154"/>
      <c r="HF136" s="154"/>
      <c r="HG136" s="154"/>
      <c r="HH136" s="154"/>
      <c r="HI136" s="154"/>
      <c r="HJ136" s="154"/>
      <c r="HK136" s="154"/>
      <c r="HL136" s="154"/>
      <c r="HM136" s="154"/>
      <c r="HN136" s="154"/>
      <c r="HO136" s="154"/>
      <c r="HP136" s="154"/>
      <c r="HQ136" s="154"/>
      <c r="HR136" s="154"/>
      <c r="HS136" s="154"/>
      <c r="HT136" s="154"/>
      <c r="HU136" s="154"/>
      <c r="HV136" s="154"/>
      <c r="HW136" s="154"/>
      <c r="HX136" s="154"/>
    </row>
    <row r="137" spans="1:232" s="153" customFormat="1" ht="15.75" x14ac:dyDescent="0.2">
      <c r="A137" s="161" t="s">
        <v>19</v>
      </c>
      <c r="B137" s="162">
        <v>4</v>
      </c>
      <c r="C137" s="162">
        <v>12</v>
      </c>
      <c r="D137" s="163" t="s">
        <v>177</v>
      </c>
      <c r="E137" s="205">
        <v>800</v>
      </c>
      <c r="F137" s="196">
        <f t="shared" si="28"/>
        <v>72.8</v>
      </c>
      <c r="G137" s="196">
        <f t="shared" si="28"/>
        <v>0</v>
      </c>
      <c r="H137" s="283">
        <f t="shared" si="29"/>
        <v>0</v>
      </c>
      <c r="L137" s="154"/>
      <c r="M137" s="154"/>
      <c r="N137" s="154"/>
      <c r="O137" s="154"/>
      <c r="P137" s="154"/>
      <c r="Q137" s="154"/>
      <c r="R137" s="154"/>
      <c r="S137" s="154"/>
      <c r="T137" s="154"/>
      <c r="U137" s="154"/>
      <c r="V137" s="154"/>
      <c r="W137" s="154"/>
      <c r="X137" s="154"/>
      <c r="Y137" s="154"/>
      <c r="Z137" s="154"/>
      <c r="AA137" s="154"/>
      <c r="AB137" s="154"/>
      <c r="AC137" s="154"/>
      <c r="AD137" s="154"/>
      <c r="AE137" s="154"/>
      <c r="AF137" s="154"/>
      <c r="AG137" s="154"/>
      <c r="AH137" s="154"/>
      <c r="AI137" s="154"/>
      <c r="AJ137" s="154"/>
      <c r="AK137" s="154"/>
      <c r="AL137" s="154"/>
      <c r="AM137" s="154"/>
      <c r="AN137" s="154"/>
      <c r="AO137" s="154"/>
      <c r="AP137" s="154"/>
      <c r="AQ137" s="154"/>
      <c r="AR137" s="154"/>
      <c r="AS137" s="154"/>
      <c r="AT137" s="154"/>
      <c r="AU137" s="154"/>
      <c r="AV137" s="154"/>
      <c r="AW137" s="154"/>
      <c r="AX137" s="154"/>
      <c r="AY137" s="154"/>
      <c r="AZ137" s="154"/>
      <c r="BA137" s="154"/>
      <c r="BB137" s="154"/>
      <c r="BC137" s="154"/>
      <c r="BD137" s="154"/>
      <c r="BE137" s="154"/>
      <c r="BF137" s="154"/>
      <c r="BG137" s="154"/>
      <c r="BH137" s="154"/>
      <c r="BI137" s="154"/>
      <c r="BJ137" s="154"/>
      <c r="BK137" s="154"/>
      <c r="BL137" s="154"/>
      <c r="BM137" s="154"/>
      <c r="BN137" s="154"/>
      <c r="BO137" s="154"/>
      <c r="BP137" s="154"/>
      <c r="BQ137" s="154"/>
      <c r="BR137" s="154"/>
      <c r="BS137" s="154"/>
      <c r="BT137" s="154"/>
      <c r="BU137" s="154"/>
      <c r="BV137" s="154"/>
      <c r="BW137" s="154"/>
      <c r="BX137" s="154"/>
      <c r="BY137" s="154"/>
      <c r="BZ137" s="154"/>
      <c r="CA137" s="154"/>
      <c r="CB137" s="154"/>
      <c r="CC137" s="154"/>
      <c r="CD137" s="154"/>
      <c r="CE137" s="154"/>
      <c r="CF137" s="154"/>
      <c r="CG137" s="154"/>
      <c r="CH137" s="154"/>
      <c r="CI137" s="154"/>
      <c r="CJ137" s="154"/>
      <c r="CK137" s="154"/>
      <c r="CL137" s="154"/>
      <c r="CM137" s="154"/>
      <c r="CN137" s="154"/>
      <c r="CO137" s="154"/>
      <c r="CP137" s="154"/>
      <c r="CQ137" s="154"/>
      <c r="CR137" s="154"/>
      <c r="CS137" s="154"/>
      <c r="CT137" s="154"/>
      <c r="CU137" s="154"/>
      <c r="CV137" s="154"/>
      <c r="CW137" s="154"/>
      <c r="CX137" s="154"/>
      <c r="CY137" s="154"/>
      <c r="CZ137" s="154"/>
      <c r="DA137" s="154"/>
      <c r="DB137" s="154"/>
      <c r="DC137" s="154"/>
      <c r="DD137" s="154"/>
      <c r="DE137" s="154"/>
      <c r="DF137" s="154"/>
      <c r="DG137" s="154"/>
      <c r="DH137" s="154"/>
      <c r="DI137" s="154"/>
      <c r="DJ137" s="154"/>
      <c r="DK137" s="154"/>
      <c r="DL137" s="154"/>
      <c r="DM137" s="154"/>
      <c r="DN137" s="154"/>
      <c r="DO137" s="154"/>
      <c r="DP137" s="154"/>
      <c r="DQ137" s="154"/>
      <c r="DR137" s="154"/>
      <c r="DS137" s="154"/>
      <c r="DT137" s="154"/>
      <c r="DU137" s="154"/>
      <c r="DV137" s="154"/>
      <c r="DW137" s="154"/>
      <c r="DX137" s="154"/>
      <c r="DY137" s="154"/>
      <c r="DZ137" s="154"/>
      <c r="EA137" s="154"/>
      <c r="EB137" s="154"/>
      <c r="EC137" s="154"/>
      <c r="ED137" s="154"/>
      <c r="EE137" s="154"/>
      <c r="EF137" s="154"/>
      <c r="EG137" s="154"/>
      <c r="EH137" s="154"/>
      <c r="EI137" s="154"/>
      <c r="EJ137" s="154"/>
      <c r="EK137" s="154"/>
      <c r="EL137" s="154"/>
      <c r="EM137" s="154"/>
      <c r="EN137" s="154"/>
      <c r="EO137" s="154"/>
      <c r="EP137" s="154"/>
      <c r="EQ137" s="154"/>
      <c r="ER137" s="154"/>
      <c r="ES137" s="154"/>
      <c r="ET137" s="154"/>
      <c r="EU137" s="154"/>
      <c r="EV137" s="154"/>
      <c r="EW137" s="154"/>
      <c r="EX137" s="154"/>
      <c r="EY137" s="154"/>
      <c r="EZ137" s="154"/>
      <c r="FA137" s="154"/>
      <c r="FB137" s="154"/>
      <c r="FC137" s="154"/>
      <c r="FD137" s="154"/>
      <c r="FE137" s="154"/>
      <c r="FF137" s="154"/>
      <c r="FG137" s="154"/>
      <c r="FH137" s="154"/>
      <c r="FI137" s="154"/>
      <c r="FJ137" s="154"/>
      <c r="FK137" s="154"/>
      <c r="FL137" s="154"/>
      <c r="FM137" s="154"/>
      <c r="FN137" s="154"/>
      <c r="FO137" s="154"/>
      <c r="FP137" s="154"/>
      <c r="FQ137" s="154"/>
      <c r="FR137" s="154"/>
      <c r="FS137" s="154"/>
      <c r="FT137" s="154"/>
      <c r="FU137" s="154"/>
      <c r="FV137" s="154"/>
      <c r="FW137" s="154"/>
      <c r="FX137" s="154"/>
      <c r="FY137" s="154"/>
      <c r="FZ137" s="154"/>
      <c r="GA137" s="154"/>
      <c r="GB137" s="154"/>
      <c r="GC137" s="154"/>
      <c r="GD137" s="154"/>
      <c r="GE137" s="154"/>
      <c r="GF137" s="154"/>
      <c r="GG137" s="154"/>
      <c r="GH137" s="154"/>
      <c r="GI137" s="154"/>
      <c r="GJ137" s="154"/>
      <c r="GK137" s="154"/>
      <c r="GL137" s="154"/>
      <c r="GM137" s="154"/>
      <c r="GN137" s="154"/>
      <c r="GO137" s="154"/>
      <c r="GP137" s="154"/>
      <c r="GQ137" s="154"/>
      <c r="GR137" s="154"/>
      <c r="GS137" s="154"/>
      <c r="GT137" s="154"/>
      <c r="GU137" s="154"/>
      <c r="GV137" s="154"/>
      <c r="GW137" s="154"/>
      <c r="GX137" s="154"/>
      <c r="GY137" s="154"/>
      <c r="GZ137" s="154"/>
      <c r="HA137" s="154"/>
      <c r="HB137" s="154"/>
      <c r="HC137" s="154"/>
      <c r="HD137" s="154"/>
      <c r="HE137" s="154"/>
      <c r="HF137" s="154"/>
      <c r="HG137" s="154"/>
      <c r="HH137" s="154"/>
      <c r="HI137" s="154"/>
      <c r="HJ137" s="154"/>
      <c r="HK137" s="154"/>
      <c r="HL137" s="154"/>
      <c r="HM137" s="154"/>
      <c r="HN137" s="154"/>
      <c r="HO137" s="154"/>
      <c r="HP137" s="154"/>
      <c r="HQ137" s="154"/>
      <c r="HR137" s="154"/>
      <c r="HS137" s="154"/>
      <c r="HT137" s="154"/>
      <c r="HU137" s="154"/>
      <c r="HV137" s="154"/>
      <c r="HW137" s="154"/>
      <c r="HX137" s="154"/>
    </row>
    <row r="138" spans="1:232" s="153" customFormat="1" ht="47.25" x14ac:dyDescent="0.2">
      <c r="A138" s="161" t="s">
        <v>175</v>
      </c>
      <c r="B138" s="162">
        <v>4</v>
      </c>
      <c r="C138" s="162">
        <v>12</v>
      </c>
      <c r="D138" s="163" t="s">
        <v>177</v>
      </c>
      <c r="E138" s="205">
        <v>810</v>
      </c>
      <c r="F138" s="196">
        <v>72.8</v>
      </c>
      <c r="G138" s="284">
        <v>0</v>
      </c>
      <c r="H138" s="283">
        <f t="shared" si="29"/>
        <v>0</v>
      </c>
      <c r="L138" s="154"/>
      <c r="M138" s="154"/>
      <c r="N138" s="154"/>
      <c r="O138" s="154"/>
      <c r="P138" s="154"/>
      <c r="Q138" s="154"/>
      <c r="R138" s="154"/>
      <c r="S138" s="154"/>
      <c r="T138" s="154"/>
      <c r="U138" s="154"/>
      <c r="V138" s="154"/>
      <c r="W138" s="154"/>
      <c r="X138" s="154"/>
      <c r="Y138" s="154"/>
      <c r="Z138" s="154"/>
      <c r="AA138" s="154"/>
      <c r="AB138" s="154"/>
      <c r="AC138" s="154"/>
      <c r="AD138" s="154"/>
      <c r="AE138" s="154"/>
      <c r="AF138" s="154"/>
      <c r="AG138" s="154"/>
      <c r="AH138" s="154"/>
      <c r="AI138" s="154"/>
      <c r="AJ138" s="154"/>
      <c r="AK138" s="154"/>
      <c r="AL138" s="154"/>
      <c r="AM138" s="154"/>
      <c r="AN138" s="154"/>
      <c r="AO138" s="154"/>
      <c r="AP138" s="154"/>
      <c r="AQ138" s="154"/>
      <c r="AR138" s="154"/>
      <c r="AS138" s="154"/>
      <c r="AT138" s="154"/>
      <c r="AU138" s="154"/>
      <c r="AV138" s="154"/>
      <c r="AW138" s="154"/>
      <c r="AX138" s="154"/>
      <c r="AY138" s="154"/>
      <c r="AZ138" s="154"/>
      <c r="BA138" s="154"/>
      <c r="BB138" s="154"/>
      <c r="BC138" s="154"/>
      <c r="BD138" s="154"/>
      <c r="BE138" s="154"/>
      <c r="BF138" s="154"/>
      <c r="BG138" s="154"/>
      <c r="BH138" s="154"/>
      <c r="BI138" s="154"/>
      <c r="BJ138" s="154"/>
      <c r="BK138" s="154"/>
      <c r="BL138" s="154"/>
      <c r="BM138" s="154"/>
      <c r="BN138" s="154"/>
      <c r="BO138" s="154"/>
      <c r="BP138" s="154"/>
      <c r="BQ138" s="154"/>
      <c r="BR138" s="154"/>
      <c r="BS138" s="154"/>
      <c r="BT138" s="154"/>
      <c r="BU138" s="154"/>
      <c r="BV138" s="154"/>
      <c r="BW138" s="154"/>
      <c r="BX138" s="154"/>
      <c r="BY138" s="154"/>
      <c r="BZ138" s="154"/>
      <c r="CA138" s="154"/>
      <c r="CB138" s="154"/>
      <c r="CC138" s="154"/>
      <c r="CD138" s="154"/>
      <c r="CE138" s="154"/>
      <c r="CF138" s="154"/>
      <c r="CG138" s="154"/>
      <c r="CH138" s="154"/>
      <c r="CI138" s="154"/>
      <c r="CJ138" s="154"/>
      <c r="CK138" s="154"/>
      <c r="CL138" s="154"/>
      <c r="CM138" s="154"/>
      <c r="CN138" s="154"/>
      <c r="CO138" s="154"/>
      <c r="CP138" s="154"/>
      <c r="CQ138" s="154"/>
      <c r="CR138" s="154"/>
      <c r="CS138" s="154"/>
      <c r="CT138" s="154"/>
      <c r="CU138" s="154"/>
      <c r="CV138" s="154"/>
      <c r="CW138" s="154"/>
      <c r="CX138" s="154"/>
      <c r="CY138" s="154"/>
      <c r="CZ138" s="154"/>
      <c r="DA138" s="154"/>
      <c r="DB138" s="154"/>
      <c r="DC138" s="154"/>
      <c r="DD138" s="154"/>
      <c r="DE138" s="154"/>
      <c r="DF138" s="154"/>
      <c r="DG138" s="154"/>
      <c r="DH138" s="154"/>
      <c r="DI138" s="154"/>
      <c r="DJ138" s="154"/>
      <c r="DK138" s="154"/>
      <c r="DL138" s="154"/>
      <c r="DM138" s="154"/>
      <c r="DN138" s="154"/>
      <c r="DO138" s="154"/>
      <c r="DP138" s="154"/>
      <c r="DQ138" s="154"/>
      <c r="DR138" s="154"/>
      <c r="DS138" s="154"/>
      <c r="DT138" s="154"/>
      <c r="DU138" s="154"/>
      <c r="DV138" s="154"/>
      <c r="DW138" s="154"/>
      <c r="DX138" s="154"/>
      <c r="DY138" s="154"/>
      <c r="DZ138" s="154"/>
      <c r="EA138" s="154"/>
      <c r="EB138" s="154"/>
      <c r="EC138" s="154"/>
      <c r="ED138" s="154"/>
      <c r="EE138" s="154"/>
      <c r="EF138" s="154"/>
      <c r="EG138" s="154"/>
      <c r="EH138" s="154"/>
      <c r="EI138" s="154"/>
      <c r="EJ138" s="154"/>
      <c r="EK138" s="154"/>
      <c r="EL138" s="154"/>
      <c r="EM138" s="154"/>
      <c r="EN138" s="154"/>
      <c r="EO138" s="154"/>
      <c r="EP138" s="154"/>
      <c r="EQ138" s="154"/>
      <c r="ER138" s="154"/>
      <c r="ES138" s="154"/>
      <c r="ET138" s="154"/>
      <c r="EU138" s="154"/>
      <c r="EV138" s="154"/>
      <c r="EW138" s="154"/>
      <c r="EX138" s="154"/>
      <c r="EY138" s="154"/>
      <c r="EZ138" s="154"/>
      <c r="FA138" s="154"/>
      <c r="FB138" s="154"/>
      <c r="FC138" s="154"/>
      <c r="FD138" s="154"/>
      <c r="FE138" s="154"/>
      <c r="FF138" s="154"/>
      <c r="FG138" s="154"/>
      <c r="FH138" s="154"/>
      <c r="FI138" s="154"/>
      <c r="FJ138" s="154"/>
      <c r="FK138" s="154"/>
      <c r="FL138" s="154"/>
      <c r="FM138" s="154"/>
      <c r="FN138" s="154"/>
      <c r="FO138" s="154"/>
      <c r="FP138" s="154"/>
      <c r="FQ138" s="154"/>
      <c r="FR138" s="154"/>
      <c r="FS138" s="154"/>
      <c r="FT138" s="154"/>
      <c r="FU138" s="154"/>
      <c r="FV138" s="154"/>
      <c r="FW138" s="154"/>
      <c r="FX138" s="154"/>
      <c r="FY138" s="154"/>
      <c r="FZ138" s="154"/>
      <c r="GA138" s="154"/>
      <c r="GB138" s="154"/>
      <c r="GC138" s="154"/>
      <c r="GD138" s="154"/>
      <c r="GE138" s="154"/>
      <c r="GF138" s="154"/>
      <c r="GG138" s="154"/>
      <c r="GH138" s="154"/>
      <c r="GI138" s="154"/>
      <c r="GJ138" s="154"/>
      <c r="GK138" s="154"/>
      <c r="GL138" s="154"/>
      <c r="GM138" s="154"/>
      <c r="GN138" s="154"/>
      <c r="GO138" s="154"/>
      <c r="GP138" s="154"/>
      <c r="GQ138" s="154"/>
      <c r="GR138" s="154"/>
      <c r="GS138" s="154"/>
      <c r="GT138" s="154"/>
      <c r="GU138" s="154"/>
      <c r="GV138" s="154"/>
      <c r="GW138" s="154"/>
      <c r="GX138" s="154"/>
      <c r="GY138" s="154"/>
      <c r="GZ138" s="154"/>
      <c r="HA138" s="154"/>
      <c r="HB138" s="154"/>
      <c r="HC138" s="154"/>
      <c r="HD138" s="154"/>
      <c r="HE138" s="154"/>
      <c r="HF138" s="154"/>
      <c r="HG138" s="154"/>
      <c r="HH138" s="154"/>
      <c r="HI138" s="154"/>
      <c r="HJ138" s="154"/>
      <c r="HK138" s="154"/>
      <c r="HL138" s="154"/>
      <c r="HM138" s="154"/>
      <c r="HN138" s="154"/>
      <c r="HO138" s="154"/>
      <c r="HP138" s="154"/>
      <c r="HQ138" s="154"/>
      <c r="HR138" s="154"/>
      <c r="HS138" s="154"/>
      <c r="HT138" s="154"/>
      <c r="HU138" s="154"/>
      <c r="HV138" s="154"/>
      <c r="HW138" s="154"/>
      <c r="HX138" s="154"/>
    </row>
    <row r="139" spans="1:232" s="153" customFormat="1" ht="48" customHeight="1" x14ac:dyDescent="0.2">
      <c r="A139" s="161" t="s">
        <v>178</v>
      </c>
      <c r="B139" s="162">
        <v>4</v>
      </c>
      <c r="C139" s="162">
        <v>12</v>
      </c>
      <c r="D139" s="163" t="s">
        <v>179</v>
      </c>
      <c r="E139" s="205"/>
      <c r="F139" s="196">
        <f t="shared" ref="F139:G140" si="30">F140</f>
        <v>200</v>
      </c>
      <c r="G139" s="196">
        <f t="shared" si="30"/>
        <v>0</v>
      </c>
      <c r="H139" s="283">
        <f t="shared" si="29"/>
        <v>0</v>
      </c>
      <c r="L139" s="154"/>
      <c r="M139" s="154"/>
      <c r="N139" s="154"/>
      <c r="O139" s="154"/>
      <c r="P139" s="154"/>
      <c r="Q139" s="154"/>
      <c r="R139" s="154"/>
      <c r="S139" s="154"/>
      <c r="T139" s="154"/>
      <c r="U139" s="154"/>
      <c r="V139" s="154"/>
      <c r="W139" s="154"/>
      <c r="X139" s="154"/>
      <c r="Y139" s="154"/>
      <c r="Z139" s="154"/>
      <c r="AA139" s="154"/>
      <c r="AB139" s="154"/>
      <c r="AC139" s="154"/>
      <c r="AD139" s="154"/>
      <c r="AE139" s="154"/>
      <c r="AF139" s="154"/>
      <c r="AG139" s="154"/>
      <c r="AH139" s="154"/>
      <c r="AI139" s="154"/>
      <c r="AJ139" s="154"/>
      <c r="AK139" s="154"/>
      <c r="AL139" s="154"/>
      <c r="AM139" s="154"/>
      <c r="AN139" s="154"/>
      <c r="AO139" s="154"/>
      <c r="AP139" s="154"/>
      <c r="AQ139" s="154"/>
      <c r="AR139" s="154"/>
      <c r="AS139" s="154"/>
      <c r="AT139" s="154"/>
      <c r="AU139" s="154"/>
      <c r="AV139" s="154"/>
      <c r="AW139" s="154"/>
      <c r="AX139" s="154"/>
      <c r="AY139" s="154"/>
      <c r="AZ139" s="154"/>
      <c r="BA139" s="154"/>
      <c r="BB139" s="154"/>
      <c r="BC139" s="154"/>
      <c r="BD139" s="154"/>
      <c r="BE139" s="154"/>
      <c r="BF139" s="154"/>
      <c r="BG139" s="154"/>
      <c r="BH139" s="154"/>
      <c r="BI139" s="154"/>
      <c r="BJ139" s="154"/>
      <c r="BK139" s="154"/>
      <c r="BL139" s="154"/>
      <c r="BM139" s="154"/>
      <c r="BN139" s="154"/>
      <c r="BO139" s="154"/>
      <c r="BP139" s="154"/>
      <c r="BQ139" s="154"/>
      <c r="BR139" s="154"/>
      <c r="BS139" s="154"/>
      <c r="BT139" s="154"/>
      <c r="BU139" s="154"/>
      <c r="BV139" s="154"/>
      <c r="BW139" s="154"/>
      <c r="BX139" s="154"/>
      <c r="BY139" s="154"/>
      <c r="BZ139" s="154"/>
      <c r="CA139" s="154"/>
      <c r="CB139" s="154"/>
      <c r="CC139" s="154"/>
      <c r="CD139" s="154"/>
      <c r="CE139" s="154"/>
      <c r="CF139" s="154"/>
      <c r="CG139" s="154"/>
      <c r="CH139" s="154"/>
      <c r="CI139" s="154"/>
      <c r="CJ139" s="154"/>
      <c r="CK139" s="154"/>
      <c r="CL139" s="154"/>
      <c r="CM139" s="154"/>
      <c r="CN139" s="154"/>
      <c r="CO139" s="154"/>
      <c r="CP139" s="154"/>
      <c r="CQ139" s="154"/>
      <c r="CR139" s="154"/>
      <c r="CS139" s="154"/>
      <c r="CT139" s="154"/>
      <c r="CU139" s="154"/>
      <c r="CV139" s="154"/>
      <c r="CW139" s="154"/>
      <c r="CX139" s="154"/>
      <c r="CY139" s="154"/>
      <c r="CZ139" s="154"/>
      <c r="DA139" s="154"/>
      <c r="DB139" s="154"/>
      <c r="DC139" s="154"/>
      <c r="DD139" s="154"/>
      <c r="DE139" s="154"/>
      <c r="DF139" s="154"/>
      <c r="DG139" s="154"/>
      <c r="DH139" s="154"/>
      <c r="DI139" s="154"/>
      <c r="DJ139" s="154"/>
      <c r="DK139" s="154"/>
      <c r="DL139" s="154"/>
      <c r="DM139" s="154"/>
      <c r="DN139" s="154"/>
      <c r="DO139" s="154"/>
      <c r="DP139" s="154"/>
      <c r="DQ139" s="154"/>
      <c r="DR139" s="154"/>
      <c r="DS139" s="154"/>
      <c r="DT139" s="154"/>
      <c r="DU139" s="154"/>
      <c r="DV139" s="154"/>
      <c r="DW139" s="154"/>
      <c r="DX139" s="154"/>
      <c r="DY139" s="154"/>
      <c r="DZ139" s="154"/>
      <c r="EA139" s="154"/>
      <c r="EB139" s="154"/>
      <c r="EC139" s="154"/>
      <c r="ED139" s="154"/>
      <c r="EE139" s="154"/>
      <c r="EF139" s="154"/>
      <c r="EG139" s="154"/>
      <c r="EH139" s="154"/>
      <c r="EI139" s="154"/>
      <c r="EJ139" s="154"/>
      <c r="EK139" s="154"/>
      <c r="EL139" s="154"/>
      <c r="EM139" s="154"/>
      <c r="EN139" s="154"/>
      <c r="EO139" s="154"/>
      <c r="EP139" s="154"/>
      <c r="EQ139" s="154"/>
      <c r="ER139" s="154"/>
      <c r="ES139" s="154"/>
      <c r="ET139" s="154"/>
      <c r="EU139" s="154"/>
      <c r="EV139" s="154"/>
      <c r="EW139" s="154"/>
      <c r="EX139" s="154"/>
      <c r="EY139" s="154"/>
      <c r="EZ139" s="154"/>
      <c r="FA139" s="154"/>
      <c r="FB139" s="154"/>
      <c r="FC139" s="154"/>
      <c r="FD139" s="154"/>
      <c r="FE139" s="154"/>
      <c r="FF139" s="154"/>
      <c r="FG139" s="154"/>
      <c r="FH139" s="154"/>
      <c r="FI139" s="154"/>
      <c r="FJ139" s="154"/>
      <c r="FK139" s="154"/>
      <c r="FL139" s="154"/>
      <c r="FM139" s="154"/>
      <c r="FN139" s="154"/>
      <c r="FO139" s="154"/>
      <c r="FP139" s="154"/>
      <c r="FQ139" s="154"/>
      <c r="FR139" s="154"/>
      <c r="FS139" s="154"/>
      <c r="FT139" s="154"/>
      <c r="FU139" s="154"/>
      <c r="FV139" s="154"/>
      <c r="FW139" s="154"/>
      <c r="FX139" s="154"/>
      <c r="FY139" s="154"/>
      <c r="FZ139" s="154"/>
      <c r="GA139" s="154"/>
      <c r="GB139" s="154"/>
      <c r="GC139" s="154"/>
      <c r="GD139" s="154"/>
      <c r="GE139" s="154"/>
      <c r="GF139" s="154"/>
      <c r="GG139" s="154"/>
      <c r="GH139" s="154"/>
      <c r="GI139" s="154"/>
      <c r="GJ139" s="154"/>
      <c r="GK139" s="154"/>
      <c r="GL139" s="154"/>
      <c r="GM139" s="154"/>
      <c r="GN139" s="154"/>
      <c r="GO139" s="154"/>
      <c r="GP139" s="154"/>
      <c r="GQ139" s="154"/>
      <c r="GR139" s="154"/>
      <c r="GS139" s="154"/>
      <c r="GT139" s="154"/>
      <c r="GU139" s="154"/>
      <c r="GV139" s="154"/>
      <c r="GW139" s="154"/>
      <c r="GX139" s="154"/>
      <c r="GY139" s="154"/>
      <c r="GZ139" s="154"/>
      <c r="HA139" s="154"/>
      <c r="HB139" s="154"/>
      <c r="HC139" s="154"/>
      <c r="HD139" s="154"/>
      <c r="HE139" s="154"/>
      <c r="HF139" s="154"/>
      <c r="HG139" s="154"/>
      <c r="HH139" s="154"/>
      <c r="HI139" s="154"/>
      <c r="HJ139" s="154"/>
      <c r="HK139" s="154"/>
      <c r="HL139" s="154"/>
      <c r="HM139" s="154"/>
      <c r="HN139" s="154"/>
      <c r="HO139" s="154"/>
      <c r="HP139" s="154"/>
      <c r="HQ139" s="154"/>
      <c r="HR139" s="154"/>
      <c r="HS139" s="154"/>
      <c r="HT139" s="154"/>
      <c r="HU139" s="154"/>
      <c r="HV139" s="154"/>
      <c r="HW139" s="154"/>
      <c r="HX139" s="154"/>
    </row>
    <row r="140" spans="1:232" s="153" customFormat="1" ht="18.75" customHeight="1" x14ac:dyDescent="0.2">
      <c r="A140" s="161" t="s">
        <v>19</v>
      </c>
      <c r="B140" s="162">
        <v>4</v>
      </c>
      <c r="C140" s="162">
        <v>12</v>
      </c>
      <c r="D140" s="163" t="s">
        <v>179</v>
      </c>
      <c r="E140" s="205">
        <v>800</v>
      </c>
      <c r="F140" s="196">
        <f t="shared" si="30"/>
        <v>200</v>
      </c>
      <c r="G140" s="196">
        <f t="shared" si="30"/>
        <v>0</v>
      </c>
      <c r="H140" s="283">
        <f t="shared" si="29"/>
        <v>0</v>
      </c>
      <c r="L140" s="154"/>
      <c r="M140" s="154"/>
      <c r="N140" s="154"/>
      <c r="O140" s="154"/>
      <c r="P140" s="154"/>
      <c r="Q140" s="154"/>
      <c r="R140" s="154"/>
      <c r="S140" s="154"/>
      <c r="T140" s="154"/>
      <c r="U140" s="154"/>
      <c r="V140" s="154"/>
      <c r="W140" s="154"/>
      <c r="X140" s="154"/>
      <c r="Y140" s="154"/>
      <c r="Z140" s="154"/>
      <c r="AA140" s="154"/>
      <c r="AB140" s="154"/>
      <c r="AC140" s="154"/>
      <c r="AD140" s="154"/>
      <c r="AE140" s="154"/>
      <c r="AF140" s="154"/>
      <c r="AG140" s="154"/>
      <c r="AH140" s="154"/>
      <c r="AI140" s="154"/>
      <c r="AJ140" s="154"/>
      <c r="AK140" s="154"/>
      <c r="AL140" s="154"/>
      <c r="AM140" s="154"/>
      <c r="AN140" s="154"/>
      <c r="AO140" s="154"/>
      <c r="AP140" s="154"/>
      <c r="AQ140" s="154"/>
      <c r="AR140" s="154"/>
      <c r="AS140" s="154"/>
      <c r="AT140" s="154"/>
      <c r="AU140" s="154"/>
      <c r="AV140" s="154"/>
      <c r="AW140" s="154"/>
      <c r="AX140" s="154"/>
      <c r="AY140" s="154"/>
      <c r="AZ140" s="154"/>
      <c r="BA140" s="154"/>
      <c r="BB140" s="154"/>
      <c r="BC140" s="154"/>
      <c r="BD140" s="154"/>
      <c r="BE140" s="154"/>
      <c r="BF140" s="154"/>
      <c r="BG140" s="154"/>
      <c r="BH140" s="154"/>
      <c r="BI140" s="154"/>
      <c r="BJ140" s="154"/>
      <c r="BK140" s="154"/>
      <c r="BL140" s="154"/>
      <c r="BM140" s="154"/>
      <c r="BN140" s="154"/>
      <c r="BO140" s="154"/>
      <c r="BP140" s="154"/>
      <c r="BQ140" s="154"/>
      <c r="BR140" s="154"/>
      <c r="BS140" s="154"/>
      <c r="BT140" s="154"/>
      <c r="BU140" s="154"/>
      <c r="BV140" s="154"/>
      <c r="BW140" s="154"/>
      <c r="BX140" s="154"/>
      <c r="BY140" s="154"/>
      <c r="BZ140" s="154"/>
      <c r="CA140" s="154"/>
      <c r="CB140" s="154"/>
      <c r="CC140" s="154"/>
      <c r="CD140" s="154"/>
      <c r="CE140" s="154"/>
      <c r="CF140" s="154"/>
      <c r="CG140" s="154"/>
      <c r="CH140" s="154"/>
      <c r="CI140" s="154"/>
      <c r="CJ140" s="154"/>
      <c r="CK140" s="154"/>
      <c r="CL140" s="154"/>
      <c r="CM140" s="154"/>
      <c r="CN140" s="154"/>
      <c r="CO140" s="154"/>
      <c r="CP140" s="154"/>
      <c r="CQ140" s="154"/>
      <c r="CR140" s="154"/>
      <c r="CS140" s="154"/>
      <c r="CT140" s="154"/>
      <c r="CU140" s="154"/>
      <c r="CV140" s="154"/>
      <c r="CW140" s="154"/>
      <c r="CX140" s="154"/>
      <c r="CY140" s="154"/>
      <c r="CZ140" s="154"/>
      <c r="DA140" s="154"/>
      <c r="DB140" s="154"/>
      <c r="DC140" s="154"/>
      <c r="DD140" s="154"/>
      <c r="DE140" s="154"/>
      <c r="DF140" s="154"/>
      <c r="DG140" s="154"/>
      <c r="DH140" s="154"/>
      <c r="DI140" s="154"/>
      <c r="DJ140" s="154"/>
      <c r="DK140" s="154"/>
      <c r="DL140" s="154"/>
      <c r="DM140" s="154"/>
      <c r="DN140" s="154"/>
      <c r="DO140" s="154"/>
      <c r="DP140" s="154"/>
      <c r="DQ140" s="154"/>
      <c r="DR140" s="154"/>
      <c r="DS140" s="154"/>
      <c r="DT140" s="154"/>
      <c r="DU140" s="154"/>
      <c r="DV140" s="154"/>
      <c r="DW140" s="154"/>
      <c r="DX140" s="154"/>
      <c r="DY140" s="154"/>
      <c r="DZ140" s="154"/>
      <c r="EA140" s="154"/>
      <c r="EB140" s="154"/>
      <c r="EC140" s="154"/>
      <c r="ED140" s="154"/>
      <c r="EE140" s="154"/>
      <c r="EF140" s="154"/>
      <c r="EG140" s="154"/>
      <c r="EH140" s="154"/>
      <c r="EI140" s="154"/>
      <c r="EJ140" s="154"/>
      <c r="EK140" s="154"/>
      <c r="EL140" s="154"/>
      <c r="EM140" s="154"/>
      <c r="EN140" s="154"/>
      <c r="EO140" s="154"/>
      <c r="EP140" s="154"/>
      <c r="EQ140" s="154"/>
      <c r="ER140" s="154"/>
      <c r="ES140" s="154"/>
      <c r="ET140" s="154"/>
      <c r="EU140" s="154"/>
      <c r="EV140" s="154"/>
      <c r="EW140" s="154"/>
      <c r="EX140" s="154"/>
      <c r="EY140" s="154"/>
      <c r="EZ140" s="154"/>
      <c r="FA140" s="154"/>
      <c r="FB140" s="154"/>
      <c r="FC140" s="154"/>
      <c r="FD140" s="154"/>
      <c r="FE140" s="154"/>
      <c r="FF140" s="154"/>
      <c r="FG140" s="154"/>
      <c r="FH140" s="154"/>
      <c r="FI140" s="154"/>
      <c r="FJ140" s="154"/>
      <c r="FK140" s="154"/>
      <c r="FL140" s="154"/>
      <c r="FM140" s="154"/>
      <c r="FN140" s="154"/>
      <c r="FO140" s="154"/>
      <c r="FP140" s="154"/>
      <c r="FQ140" s="154"/>
      <c r="FR140" s="154"/>
      <c r="FS140" s="154"/>
      <c r="FT140" s="154"/>
      <c r="FU140" s="154"/>
      <c r="FV140" s="154"/>
      <c r="FW140" s="154"/>
      <c r="FX140" s="154"/>
      <c r="FY140" s="154"/>
      <c r="FZ140" s="154"/>
      <c r="GA140" s="154"/>
      <c r="GB140" s="154"/>
      <c r="GC140" s="154"/>
      <c r="GD140" s="154"/>
      <c r="GE140" s="154"/>
      <c r="GF140" s="154"/>
      <c r="GG140" s="154"/>
      <c r="GH140" s="154"/>
      <c r="GI140" s="154"/>
      <c r="GJ140" s="154"/>
      <c r="GK140" s="154"/>
      <c r="GL140" s="154"/>
      <c r="GM140" s="154"/>
      <c r="GN140" s="154"/>
      <c r="GO140" s="154"/>
      <c r="GP140" s="154"/>
      <c r="GQ140" s="154"/>
      <c r="GR140" s="154"/>
      <c r="GS140" s="154"/>
      <c r="GT140" s="154"/>
      <c r="GU140" s="154"/>
      <c r="GV140" s="154"/>
      <c r="GW140" s="154"/>
      <c r="GX140" s="154"/>
      <c r="GY140" s="154"/>
      <c r="GZ140" s="154"/>
      <c r="HA140" s="154"/>
      <c r="HB140" s="154"/>
      <c r="HC140" s="154"/>
      <c r="HD140" s="154"/>
      <c r="HE140" s="154"/>
      <c r="HF140" s="154"/>
      <c r="HG140" s="154"/>
      <c r="HH140" s="154"/>
      <c r="HI140" s="154"/>
      <c r="HJ140" s="154"/>
      <c r="HK140" s="154"/>
      <c r="HL140" s="154"/>
      <c r="HM140" s="154"/>
      <c r="HN140" s="154"/>
      <c r="HO140" s="154"/>
      <c r="HP140" s="154"/>
      <c r="HQ140" s="154"/>
      <c r="HR140" s="154"/>
      <c r="HS140" s="154"/>
      <c r="HT140" s="154"/>
      <c r="HU140" s="154"/>
      <c r="HV140" s="154"/>
      <c r="HW140" s="154"/>
      <c r="HX140" s="154"/>
    </row>
    <row r="141" spans="1:232" s="153" customFormat="1" ht="47.25" x14ac:dyDescent="0.2">
      <c r="A141" s="161" t="s">
        <v>175</v>
      </c>
      <c r="B141" s="162">
        <v>4</v>
      </c>
      <c r="C141" s="162">
        <v>12</v>
      </c>
      <c r="D141" s="163" t="s">
        <v>179</v>
      </c>
      <c r="E141" s="205">
        <v>810</v>
      </c>
      <c r="F141" s="196">
        <v>200</v>
      </c>
      <c r="G141" s="284">
        <v>0</v>
      </c>
      <c r="H141" s="283">
        <f t="shared" si="29"/>
        <v>0</v>
      </c>
      <c r="L141" s="154"/>
      <c r="M141" s="154"/>
      <c r="N141" s="154"/>
      <c r="O141" s="154"/>
      <c r="P141" s="154"/>
      <c r="Q141" s="154"/>
      <c r="R141" s="154"/>
      <c r="S141" s="154"/>
      <c r="T141" s="154"/>
      <c r="U141" s="154"/>
      <c r="V141" s="154"/>
      <c r="W141" s="154"/>
      <c r="X141" s="154"/>
      <c r="Y141" s="154"/>
      <c r="Z141" s="154"/>
      <c r="AA141" s="154"/>
      <c r="AB141" s="154"/>
      <c r="AC141" s="154"/>
      <c r="AD141" s="154"/>
      <c r="AE141" s="154"/>
      <c r="AF141" s="154"/>
      <c r="AG141" s="154"/>
      <c r="AH141" s="154"/>
      <c r="AI141" s="154"/>
      <c r="AJ141" s="154"/>
      <c r="AK141" s="154"/>
      <c r="AL141" s="154"/>
      <c r="AM141" s="154"/>
      <c r="AN141" s="154"/>
      <c r="AO141" s="154"/>
      <c r="AP141" s="154"/>
      <c r="AQ141" s="154"/>
      <c r="AR141" s="154"/>
      <c r="AS141" s="154"/>
      <c r="AT141" s="154"/>
      <c r="AU141" s="154"/>
      <c r="AV141" s="154"/>
      <c r="AW141" s="154"/>
      <c r="AX141" s="154"/>
      <c r="AY141" s="154"/>
      <c r="AZ141" s="154"/>
      <c r="BA141" s="154"/>
      <c r="BB141" s="154"/>
      <c r="BC141" s="154"/>
      <c r="BD141" s="154"/>
      <c r="BE141" s="154"/>
      <c r="BF141" s="154"/>
      <c r="BG141" s="154"/>
      <c r="BH141" s="154"/>
      <c r="BI141" s="154"/>
      <c r="BJ141" s="154"/>
      <c r="BK141" s="154"/>
      <c r="BL141" s="154"/>
      <c r="BM141" s="154"/>
      <c r="BN141" s="154"/>
      <c r="BO141" s="154"/>
      <c r="BP141" s="154"/>
      <c r="BQ141" s="154"/>
      <c r="BR141" s="154"/>
      <c r="BS141" s="154"/>
      <c r="BT141" s="154"/>
      <c r="BU141" s="154"/>
      <c r="BV141" s="154"/>
      <c r="BW141" s="154"/>
      <c r="BX141" s="154"/>
      <c r="BY141" s="154"/>
      <c r="BZ141" s="154"/>
      <c r="CA141" s="154"/>
      <c r="CB141" s="154"/>
      <c r="CC141" s="154"/>
      <c r="CD141" s="154"/>
      <c r="CE141" s="154"/>
      <c r="CF141" s="154"/>
      <c r="CG141" s="154"/>
      <c r="CH141" s="154"/>
      <c r="CI141" s="154"/>
      <c r="CJ141" s="154"/>
      <c r="CK141" s="154"/>
      <c r="CL141" s="154"/>
      <c r="CM141" s="154"/>
      <c r="CN141" s="154"/>
      <c r="CO141" s="154"/>
      <c r="CP141" s="154"/>
      <c r="CQ141" s="154"/>
      <c r="CR141" s="154"/>
      <c r="CS141" s="154"/>
      <c r="CT141" s="154"/>
      <c r="CU141" s="154"/>
      <c r="CV141" s="154"/>
      <c r="CW141" s="154"/>
      <c r="CX141" s="154"/>
      <c r="CY141" s="154"/>
      <c r="CZ141" s="154"/>
      <c r="DA141" s="154"/>
      <c r="DB141" s="154"/>
      <c r="DC141" s="154"/>
      <c r="DD141" s="154"/>
      <c r="DE141" s="154"/>
      <c r="DF141" s="154"/>
      <c r="DG141" s="154"/>
      <c r="DH141" s="154"/>
      <c r="DI141" s="154"/>
      <c r="DJ141" s="154"/>
      <c r="DK141" s="154"/>
      <c r="DL141" s="154"/>
      <c r="DM141" s="154"/>
      <c r="DN141" s="154"/>
      <c r="DO141" s="154"/>
      <c r="DP141" s="154"/>
      <c r="DQ141" s="154"/>
      <c r="DR141" s="154"/>
      <c r="DS141" s="154"/>
      <c r="DT141" s="154"/>
      <c r="DU141" s="154"/>
      <c r="DV141" s="154"/>
      <c r="DW141" s="154"/>
      <c r="DX141" s="154"/>
      <c r="DY141" s="154"/>
      <c r="DZ141" s="154"/>
      <c r="EA141" s="154"/>
      <c r="EB141" s="154"/>
      <c r="EC141" s="154"/>
      <c r="ED141" s="154"/>
      <c r="EE141" s="154"/>
      <c r="EF141" s="154"/>
      <c r="EG141" s="154"/>
      <c r="EH141" s="154"/>
      <c r="EI141" s="154"/>
      <c r="EJ141" s="154"/>
      <c r="EK141" s="154"/>
      <c r="EL141" s="154"/>
      <c r="EM141" s="154"/>
      <c r="EN141" s="154"/>
      <c r="EO141" s="154"/>
      <c r="EP141" s="154"/>
      <c r="EQ141" s="154"/>
      <c r="ER141" s="154"/>
      <c r="ES141" s="154"/>
      <c r="ET141" s="154"/>
      <c r="EU141" s="154"/>
      <c r="EV141" s="154"/>
      <c r="EW141" s="154"/>
      <c r="EX141" s="154"/>
      <c r="EY141" s="154"/>
      <c r="EZ141" s="154"/>
      <c r="FA141" s="154"/>
      <c r="FB141" s="154"/>
      <c r="FC141" s="154"/>
      <c r="FD141" s="154"/>
      <c r="FE141" s="154"/>
      <c r="FF141" s="154"/>
      <c r="FG141" s="154"/>
      <c r="FH141" s="154"/>
      <c r="FI141" s="154"/>
      <c r="FJ141" s="154"/>
      <c r="FK141" s="154"/>
      <c r="FL141" s="154"/>
      <c r="FM141" s="154"/>
      <c r="FN141" s="154"/>
      <c r="FO141" s="154"/>
      <c r="FP141" s="154"/>
      <c r="FQ141" s="154"/>
      <c r="FR141" s="154"/>
      <c r="FS141" s="154"/>
      <c r="FT141" s="154"/>
      <c r="FU141" s="154"/>
      <c r="FV141" s="154"/>
      <c r="FW141" s="154"/>
      <c r="FX141" s="154"/>
      <c r="FY141" s="154"/>
      <c r="FZ141" s="154"/>
      <c r="GA141" s="154"/>
      <c r="GB141" s="154"/>
      <c r="GC141" s="154"/>
      <c r="GD141" s="154"/>
      <c r="GE141" s="154"/>
      <c r="GF141" s="154"/>
      <c r="GG141" s="154"/>
      <c r="GH141" s="154"/>
      <c r="GI141" s="154"/>
      <c r="GJ141" s="154"/>
      <c r="GK141" s="154"/>
      <c r="GL141" s="154"/>
      <c r="GM141" s="154"/>
      <c r="GN141" s="154"/>
      <c r="GO141" s="154"/>
      <c r="GP141" s="154"/>
      <c r="GQ141" s="154"/>
      <c r="GR141" s="154"/>
      <c r="GS141" s="154"/>
      <c r="GT141" s="154"/>
      <c r="GU141" s="154"/>
      <c r="GV141" s="154"/>
      <c r="GW141" s="154"/>
      <c r="GX141" s="154"/>
      <c r="GY141" s="154"/>
      <c r="GZ141" s="154"/>
      <c r="HA141" s="154"/>
      <c r="HB141" s="154"/>
      <c r="HC141" s="154"/>
      <c r="HD141" s="154"/>
      <c r="HE141" s="154"/>
      <c r="HF141" s="154"/>
      <c r="HG141" s="154"/>
      <c r="HH141" s="154"/>
      <c r="HI141" s="154"/>
      <c r="HJ141" s="154"/>
      <c r="HK141" s="154"/>
      <c r="HL141" s="154"/>
      <c r="HM141" s="154"/>
      <c r="HN141" s="154"/>
      <c r="HO141" s="154"/>
      <c r="HP141" s="154"/>
      <c r="HQ141" s="154"/>
      <c r="HR141" s="154"/>
      <c r="HS141" s="154"/>
      <c r="HT141" s="154"/>
      <c r="HU141" s="154"/>
      <c r="HV141" s="154"/>
      <c r="HW141" s="154"/>
      <c r="HX141" s="154"/>
    </row>
    <row r="142" spans="1:232" s="153" customFormat="1" ht="65.25" hidden="1" customHeight="1" x14ac:dyDescent="0.2">
      <c r="A142" s="161" t="s">
        <v>364</v>
      </c>
      <c r="B142" s="162">
        <v>4</v>
      </c>
      <c r="C142" s="162">
        <v>12</v>
      </c>
      <c r="D142" s="163" t="s">
        <v>180</v>
      </c>
      <c r="E142" s="205"/>
      <c r="F142" s="204">
        <f t="shared" ref="F142:G143" si="31">F143</f>
        <v>0</v>
      </c>
      <c r="G142" s="204">
        <f t="shared" si="31"/>
        <v>0</v>
      </c>
      <c r="H142" s="283" t="e">
        <f t="shared" si="29"/>
        <v>#DIV/0!</v>
      </c>
      <c r="L142" s="154"/>
      <c r="M142" s="154"/>
      <c r="N142" s="154"/>
      <c r="O142" s="154"/>
      <c r="P142" s="154"/>
      <c r="Q142" s="154"/>
      <c r="R142" s="154"/>
      <c r="S142" s="154"/>
      <c r="T142" s="154"/>
      <c r="U142" s="154"/>
      <c r="V142" s="154"/>
      <c r="W142" s="154"/>
      <c r="X142" s="154"/>
      <c r="Y142" s="154"/>
      <c r="Z142" s="154"/>
      <c r="AA142" s="154"/>
      <c r="AB142" s="154"/>
      <c r="AC142" s="154"/>
      <c r="AD142" s="154"/>
      <c r="AE142" s="154"/>
      <c r="AF142" s="154"/>
      <c r="AG142" s="154"/>
      <c r="AH142" s="154"/>
      <c r="AI142" s="154"/>
      <c r="AJ142" s="154"/>
      <c r="AK142" s="154"/>
      <c r="AL142" s="154"/>
      <c r="AM142" s="154"/>
      <c r="AN142" s="154"/>
      <c r="AO142" s="154"/>
      <c r="AP142" s="154"/>
      <c r="AQ142" s="154"/>
      <c r="AR142" s="154"/>
      <c r="AS142" s="154"/>
      <c r="AT142" s="154"/>
      <c r="AU142" s="154"/>
      <c r="AV142" s="154"/>
      <c r="AW142" s="154"/>
      <c r="AX142" s="154"/>
      <c r="AY142" s="154"/>
      <c r="AZ142" s="154"/>
      <c r="BA142" s="154"/>
      <c r="BB142" s="154"/>
      <c r="BC142" s="154"/>
      <c r="BD142" s="154"/>
      <c r="BE142" s="154"/>
      <c r="BF142" s="154"/>
      <c r="BG142" s="154"/>
      <c r="BH142" s="154"/>
      <c r="BI142" s="154"/>
      <c r="BJ142" s="154"/>
      <c r="BK142" s="154"/>
      <c r="BL142" s="154"/>
      <c r="BM142" s="154"/>
      <c r="BN142" s="154"/>
      <c r="BO142" s="154"/>
      <c r="BP142" s="154"/>
      <c r="BQ142" s="154"/>
      <c r="BR142" s="154"/>
      <c r="BS142" s="154"/>
      <c r="BT142" s="154"/>
      <c r="BU142" s="154"/>
      <c r="BV142" s="154"/>
      <c r="BW142" s="154"/>
      <c r="BX142" s="154"/>
      <c r="BY142" s="154"/>
      <c r="BZ142" s="154"/>
      <c r="CA142" s="154"/>
      <c r="CB142" s="154"/>
      <c r="CC142" s="154"/>
      <c r="CD142" s="154"/>
      <c r="CE142" s="154"/>
      <c r="CF142" s="154"/>
      <c r="CG142" s="154"/>
      <c r="CH142" s="154"/>
      <c r="CI142" s="154"/>
      <c r="CJ142" s="154"/>
      <c r="CK142" s="154"/>
      <c r="CL142" s="154"/>
      <c r="CM142" s="154"/>
      <c r="CN142" s="154"/>
      <c r="CO142" s="154"/>
      <c r="CP142" s="154"/>
      <c r="CQ142" s="154"/>
      <c r="CR142" s="154"/>
      <c r="CS142" s="154"/>
      <c r="CT142" s="154"/>
      <c r="CU142" s="154"/>
      <c r="CV142" s="154"/>
      <c r="CW142" s="154"/>
      <c r="CX142" s="154"/>
      <c r="CY142" s="154"/>
      <c r="CZ142" s="154"/>
      <c r="DA142" s="154"/>
      <c r="DB142" s="154"/>
      <c r="DC142" s="154"/>
      <c r="DD142" s="154"/>
      <c r="DE142" s="154"/>
      <c r="DF142" s="154"/>
      <c r="DG142" s="154"/>
      <c r="DH142" s="154"/>
      <c r="DI142" s="154"/>
      <c r="DJ142" s="154"/>
      <c r="DK142" s="154"/>
      <c r="DL142" s="154"/>
      <c r="DM142" s="154"/>
      <c r="DN142" s="154"/>
      <c r="DO142" s="154"/>
      <c r="DP142" s="154"/>
      <c r="DQ142" s="154"/>
      <c r="DR142" s="154"/>
      <c r="DS142" s="154"/>
      <c r="DT142" s="154"/>
      <c r="DU142" s="154"/>
      <c r="DV142" s="154"/>
      <c r="DW142" s="154"/>
      <c r="DX142" s="154"/>
      <c r="DY142" s="154"/>
      <c r="DZ142" s="154"/>
      <c r="EA142" s="154"/>
      <c r="EB142" s="154"/>
      <c r="EC142" s="154"/>
      <c r="ED142" s="154"/>
      <c r="EE142" s="154"/>
      <c r="EF142" s="154"/>
      <c r="EG142" s="154"/>
      <c r="EH142" s="154"/>
      <c r="EI142" s="154"/>
      <c r="EJ142" s="154"/>
      <c r="EK142" s="154"/>
      <c r="EL142" s="154"/>
      <c r="EM142" s="154"/>
      <c r="EN142" s="154"/>
      <c r="EO142" s="154"/>
      <c r="EP142" s="154"/>
      <c r="EQ142" s="154"/>
      <c r="ER142" s="154"/>
      <c r="ES142" s="154"/>
      <c r="ET142" s="154"/>
      <c r="EU142" s="154"/>
      <c r="EV142" s="154"/>
      <c r="EW142" s="154"/>
      <c r="EX142" s="154"/>
      <c r="EY142" s="154"/>
      <c r="EZ142" s="154"/>
      <c r="FA142" s="154"/>
      <c r="FB142" s="154"/>
      <c r="FC142" s="154"/>
      <c r="FD142" s="154"/>
      <c r="FE142" s="154"/>
      <c r="FF142" s="154"/>
      <c r="FG142" s="154"/>
      <c r="FH142" s="154"/>
      <c r="FI142" s="154"/>
      <c r="FJ142" s="154"/>
      <c r="FK142" s="154"/>
      <c r="FL142" s="154"/>
      <c r="FM142" s="154"/>
      <c r="FN142" s="154"/>
      <c r="FO142" s="154"/>
      <c r="FP142" s="154"/>
      <c r="FQ142" s="154"/>
      <c r="FR142" s="154"/>
      <c r="FS142" s="154"/>
      <c r="FT142" s="154"/>
      <c r="FU142" s="154"/>
      <c r="FV142" s="154"/>
      <c r="FW142" s="154"/>
      <c r="FX142" s="154"/>
      <c r="FY142" s="154"/>
      <c r="FZ142" s="154"/>
      <c r="GA142" s="154"/>
      <c r="GB142" s="154"/>
      <c r="GC142" s="154"/>
      <c r="GD142" s="154"/>
      <c r="GE142" s="154"/>
      <c r="GF142" s="154"/>
      <c r="GG142" s="154"/>
      <c r="GH142" s="154"/>
      <c r="GI142" s="154"/>
      <c r="GJ142" s="154"/>
      <c r="GK142" s="154"/>
      <c r="GL142" s="154"/>
      <c r="GM142" s="154"/>
      <c r="GN142" s="154"/>
      <c r="GO142" s="154"/>
      <c r="GP142" s="154"/>
      <c r="GQ142" s="154"/>
      <c r="GR142" s="154"/>
      <c r="GS142" s="154"/>
      <c r="GT142" s="154"/>
      <c r="GU142" s="154"/>
      <c r="GV142" s="154"/>
      <c r="GW142" s="154"/>
      <c r="GX142" s="154"/>
      <c r="GY142" s="154"/>
      <c r="GZ142" s="154"/>
      <c r="HA142" s="154"/>
      <c r="HB142" s="154"/>
      <c r="HC142" s="154"/>
      <c r="HD142" s="154"/>
      <c r="HE142" s="154"/>
      <c r="HF142" s="154"/>
      <c r="HG142" s="154"/>
      <c r="HH142" s="154"/>
      <c r="HI142" s="154"/>
      <c r="HJ142" s="154"/>
      <c r="HK142" s="154"/>
      <c r="HL142" s="154"/>
      <c r="HM142" s="154"/>
      <c r="HN142" s="154"/>
      <c r="HO142" s="154"/>
      <c r="HP142" s="154"/>
      <c r="HQ142" s="154"/>
      <c r="HR142" s="154"/>
      <c r="HS142" s="154"/>
      <c r="HT142" s="154"/>
      <c r="HU142" s="154"/>
      <c r="HV142" s="154"/>
      <c r="HW142" s="154"/>
      <c r="HX142" s="154"/>
    </row>
    <row r="143" spans="1:232" s="153" customFormat="1" ht="15.75" hidden="1" x14ac:dyDescent="0.2">
      <c r="A143" s="161" t="s">
        <v>19</v>
      </c>
      <c r="B143" s="162">
        <v>4</v>
      </c>
      <c r="C143" s="162">
        <v>12</v>
      </c>
      <c r="D143" s="163" t="s">
        <v>180</v>
      </c>
      <c r="E143" s="205">
        <v>800</v>
      </c>
      <c r="F143" s="204">
        <f t="shared" si="31"/>
        <v>0</v>
      </c>
      <c r="G143" s="204">
        <f t="shared" si="31"/>
        <v>0</v>
      </c>
      <c r="H143" s="283" t="e">
        <f t="shared" si="29"/>
        <v>#DIV/0!</v>
      </c>
      <c r="L143" s="154"/>
      <c r="M143" s="154"/>
      <c r="N143" s="154"/>
      <c r="O143" s="154"/>
      <c r="P143" s="154"/>
      <c r="Q143" s="154"/>
      <c r="R143" s="154"/>
      <c r="S143" s="154"/>
      <c r="T143" s="154"/>
      <c r="U143" s="154"/>
      <c r="V143" s="154"/>
      <c r="W143" s="154"/>
      <c r="X143" s="154"/>
      <c r="Y143" s="154"/>
      <c r="Z143" s="154"/>
      <c r="AA143" s="154"/>
      <c r="AB143" s="154"/>
      <c r="AC143" s="154"/>
      <c r="AD143" s="154"/>
      <c r="AE143" s="154"/>
      <c r="AF143" s="154"/>
      <c r="AG143" s="154"/>
      <c r="AH143" s="154"/>
      <c r="AI143" s="154"/>
      <c r="AJ143" s="154"/>
      <c r="AK143" s="154"/>
      <c r="AL143" s="154"/>
      <c r="AM143" s="154"/>
      <c r="AN143" s="154"/>
      <c r="AO143" s="154"/>
      <c r="AP143" s="154"/>
      <c r="AQ143" s="154"/>
      <c r="AR143" s="154"/>
      <c r="AS143" s="154"/>
      <c r="AT143" s="154"/>
      <c r="AU143" s="154"/>
      <c r="AV143" s="154"/>
      <c r="AW143" s="154"/>
      <c r="AX143" s="154"/>
      <c r="AY143" s="154"/>
      <c r="AZ143" s="154"/>
      <c r="BA143" s="154"/>
      <c r="BB143" s="154"/>
      <c r="BC143" s="154"/>
      <c r="BD143" s="154"/>
      <c r="BE143" s="154"/>
      <c r="BF143" s="154"/>
      <c r="BG143" s="154"/>
      <c r="BH143" s="154"/>
      <c r="BI143" s="154"/>
      <c r="BJ143" s="154"/>
      <c r="BK143" s="154"/>
      <c r="BL143" s="154"/>
      <c r="BM143" s="154"/>
      <c r="BN143" s="154"/>
      <c r="BO143" s="154"/>
      <c r="BP143" s="154"/>
      <c r="BQ143" s="154"/>
      <c r="BR143" s="154"/>
      <c r="BS143" s="154"/>
      <c r="BT143" s="154"/>
      <c r="BU143" s="154"/>
      <c r="BV143" s="154"/>
      <c r="BW143" s="154"/>
      <c r="BX143" s="154"/>
      <c r="BY143" s="154"/>
      <c r="BZ143" s="154"/>
      <c r="CA143" s="154"/>
      <c r="CB143" s="154"/>
      <c r="CC143" s="154"/>
      <c r="CD143" s="154"/>
      <c r="CE143" s="154"/>
      <c r="CF143" s="154"/>
      <c r="CG143" s="154"/>
      <c r="CH143" s="154"/>
      <c r="CI143" s="154"/>
      <c r="CJ143" s="154"/>
      <c r="CK143" s="154"/>
      <c r="CL143" s="154"/>
      <c r="CM143" s="154"/>
      <c r="CN143" s="154"/>
      <c r="CO143" s="154"/>
      <c r="CP143" s="154"/>
      <c r="CQ143" s="154"/>
      <c r="CR143" s="154"/>
      <c r="CS143" s="154"/>
      <c r="CT143" s="154"/>
      <c r="CU143" s="154"/>
      <c r="CV143" s="154"/>
      <c r="CW143" s="154"/>
      <c r="CX143" s="154"/>
      <c r="CY143" s="154"/>
      <c r="CZ143" s="154"/>
      <c r="DA143" s="154"/>
      <c r="DB143" s="154"/>
      <c r="DC143" s="154"/>
      <c r="DD143" s="154"/>
      <c r="DE143" s="154"/>
      <c r="DF143" s="154"/>
      <c r="DG143" s="154"/>
      <c r="DH143" s="154"/>
      <c r="DI143" s="154"/>
      <c r="DJ143" s="154"/>
      <c r="DK143" s="154"/>
      <c r="DL143" s="154"/>
      <c r="DM143" s="154"/>
      <c r="DN143" s="154"/>
      <c r="DO143" s="154"/>
      <c r="DP143" s="154"/>
      <c r="DQ143" s="154"/>
      <c r="DR143" s="154"/>
      <c r="DS143" s="154"/>
      <c r="DT143" s="154"/>
      <c r="DU143" s="154"/>
      <c r="DV143" s="154"/>
      <c r="DW143" s="154"/>
      <c r="DX143" s="154"/>
      <c r="DY143" s="154"/>
      <c r="DZ143" s="154"/>
      <c r="EA143" s="154"/>
      <c r="EB143" s="154"/>
      <c r="EC143" s="154"/>
      <c r="ED143" s="154"/>
      <c r="EE143" s="154"/>
      <c r="EF143" s="154"/>
      <c r="EG143" s="154"/>
      <c r="EH143" s="154"/>
      <c r="EI143" s="154"/>
      <c r="EJ143" s="154"/>
      <c r="EK143" s="154"/>
      <c r="EL143" s="154"/>
      <c r="EM143" s="154"/>
      <c r="EN143" s="154"/>
      <c r="EO143" s="154"/>
      <c r="EP143" s="154"/>
      <c r="EQ143" s="154"/>
      <c r="ER143" s="154"/>
      <c r="ES143" s="154"/>
      <c r="ET143" s="154"/>
      <c r="EU143" s="154"/>
      <c r="EV143" s="154"/>
      <c r="EW143" s="154"/>
      <c r="EX143" s="154"/>
      <c r="EY143" s="154"/>
      <c r="EZ143" s="154"/>
      <c r="FA143" s="154"/>
      <c r="FB143" s="154"/>
      <c r="FC143" s="154"/>
      <c r="FD143" s="154"/>
      <c r="FE143" s="154"/>
      <c r="FF143" s="154"/>
      <c r="FG143" s="154"/>
      <c r="FH143" s="154"/>
      <c r="FI143" s="154"/>
      <c r="FJ143" s="154"/>
      <c r="FK143" s="154"/>
      <c r="FL143" s="154"/>
      <c r="FM143" s="154"/>
      <c r="FN143" s="154"/>
      <c r="FO143" s="154"/>
      <c r="FP143" s="154"/>
      <c r="FQ143" s="154"/>
      <c r="FR143" s="154"/>
      <c r="FS143" s="154"/>
      <c r="FT143" s="154"/>
      <c r="FU143" s="154"/>
      <c r="FV143" s="154"/>
      <c r="FW143" s="154"/>
      <c r="FX143" s="154"/>
      <c r="FY143" s="154"/>
      <c r="FZ143" s="154"/>
      <c r="GA143" s="154"/>
      <c r="GB143" s="154"/>
      <c r="GC143" s="154"/>
      <c r="GD143" s="154"/>
      <c r="GE143" s="154"/>
      <c r="GF143" s="154"/>
      <c r="GG143" s="154"/>
      <c r="GH143" s="154"/>
      <c r="GI143" s="154"/>
      <c r="GJ143" s="154"/>
      <c r="GK143" s="154"/>
      <c r="GL143" s="154"/>
      <c r="GM143" s="154"/>
      <c r="GN143" s="154"/>
      <c r="GO143" s="154"/>
      <c r="GP143" s="154"/>
      <c r="GQ143" s="154"/>
      <c r="GR143" s="154"/>
      <c r="GS143" s="154"/>
      <c r="GT143" s="154"/>
      <c r="GU143" s="154"/>
      <c r="GV143" s="154"/>
      <c r="GW143" s="154"/>
      <c r="GX143" s="154"/>
      <c r="GY143" s="154"/>
      <c r="GZ143" s="154"/>
      <c r="HA143" s="154"/>
      <c r="HB143" s="154"/>
      <c r="HC143" s="154"/>
      <c r="HD143" s="154"/>
      <c r="HE143" s="154"/>
      <c r="HF143" s="154"/>
      <c r="HG143" s="154"/>
      <c r="HH143" s="154"/>
      <c r="HI143" s="154"/>
      <c r="HJ143" s="154"/>
      <c r="HK143" s="154"/>
      <c r="HL143" s="154"/>
      <c r="HM143" s="154"/>
      <c r="HN143" s="154"/>
      <c r="HO143" s="154"/>
      <c r="HP143" s="154"/>
      <c r="HQ143" s="154"/>
      <c r="HR143" s="154"/>
      <c r="HS143" s="154"/>
      <c r="HT143" s="154"/>
      <c r="HU143" s="154"/>
      <c r="HV143" s="154"/>
      <c r="HW143" s="154"/>
      <c r="HX143" s="154"/>
    </row>
    <row r="144" spans="1:232" s="153" customFormat="1" ht="47.25" hidden="1" x14ac:dyDescent="0.2">
      <c r="A144" s="161" t="s">
        <v>175</v>
      </c>
      <c r="B144" s="162">
        <v>4</v>
      </c>
      <c r="C144" s="162">
        <v>12</v>
      </c>
      <c r="D144" s="163" t="s">
        <v>180</v>
      </c>
      <c r="E144" s="205">
        <v>810</v>
      </c>
      <c r="F144" s="204">
        <v>0</v>
      </c>
      <c r="G144" s="204">
        <v>0</v>
      </c>
      <c r="H144" s="283" t="e">
        <f t="shared" si="29"/>
        <v>#DIV/0!</v>
      </c>
      <c r="L144" s="154"/>
      <c r="M144" s="154"/>
      <c r="N144" s="154"/>
      <c r="O144" s="154"/>
      <c r="P144" s="154"/>
      <c r="Q144" s="154"/>
      <c r="R144" s="154"/>
      <c r="S144" s="154"/>
      <c r="T144" s="154"/>
      <c r="U144" s="154"/>
      <c r="V144" s="154"/>
      <c r="W144" s="154"/>
      <c r="X144" s="154"/>
      <c r="Y144" s="154"/>
      <c r="Z144" s="154"/>
      <c r="AA144" s="154"/>
      <c r="AB144" s="154"/>
      <c r="AC144" s="154"/>
      <c r="AD144" s="154"/>
      <c r="AE144" s="154"/>
      <c r="AF144" s="154"/>
      <c r="AG144" s="154"/>
      <c r="AH144" s="154"/>
      <c r="AI144" s="154"/>
      <c r="AJ144" s="154"/>
      <c r="AK144" s="154"/>
      <c r="AL144" s="154"/>
      <c r="AM144" s="154"/>
      <c r="AN144" s="154"/>
      <c r="AO144" s="154"/>
      <c r="AP144" s="154"/>
      <c r="AQ144" s="154"/>
      <c r="AR144" s="154"/>
      <c r="AS144" s="154"/>
      <c r="AT144" s="154"/>
      <c r="AU144" s="154"/>
      <c r="AV144" s="154"/>
      <c r="AW144" s="154"/>
      <c r="AX144" s="154"/>
      <c r="AY144" s="154"/>
      <c r="AZ144" s="154"/>
      <c r="BA144" s="154"/>
      <c r="BB144" s="154"/>
      <c r="BC144" s="154"/>
      <c r="BD144" s="154"/>
      <c r="BE144" s="154"/>
      <c r="BF144" s="154"/>
      <c r="BG144" s="154"/>
      <c r="BH144" s="154"/>
      <c r="BI144" s="154"/>
      <c r="BJ144" s="154"/>
      <c r="BK144" s="154"/>
      <c r="BL144" s="154"/>
      <c r="BM144" s="154"/>
      <c r="BN144" s="154"/>
      <c r="BO144" s="154"/>
      <c r="BP144" s="154"/>
      <c r="BQ144" s="154"/>
      <c r="BR144" s="154"/>
      <c r="BS144" s="154"/>
      <c r="BT144" s="154"/>
      <c r="BU144" s="154"/>
      <c r="BV144" s="154"/>
      <c r="BW144" s="154"/>
      <c r="BX144" s="154"/>
      <c r="BY144" s="154"/>
      <c r="BZ144" s="154"/>
      <c r="CA144" s="154"/>
      <c r="CB144" s="154"/>
      <c r="CC144" s="154"/>
      <c r="CD144" s="154"/>
      <c r="CE144" s="154"/>
      <c r="CF144" s="154"/>
      <c r="CG144" s="154"/>
      <c r="CH144" s="154"/>
      <c r="CI144" s="154"/>
      <c r="CJ144" s="154"/>
      <c r="CK144" s="154"/>
      <c r="CL144" s="154"/>
      <c r="CM144" s="154"/>
      <c r="CN144" s="154"/>
      <c r="CO144" s="154"/>
      <c r="CP144" s="154"/>
      <c r="CQ144" s="154"/>
      <c r="CR144" s="154"/>
      <c r="CS144" s="154"/>
      <c r="CT144" s="154"/>
      <c r="CU144" s="154"/>
      <c r="CV144" s="154"/>
      <c r="CW144" s="154"/>
      <c r="CX144" s="154"/>
      <c r="CY144" s="154"/>
      <c r="CZ144" s="154"/>
      <c r="DA144" s="154"/>
      <c r="DB144" s="154"/>
      <c r="DC144" s="154"/>
      <c r="DD144" s="154"/>
      <c r="DE144" s="154"/>
      <c r="DF144" s="154"/>
      <c r="DG144" s="154"/>
      <c r="DH144" s="154"/>
      <c r="DI144" s="154"/>
      <c r="DJ144" s="154"/>
      <c r="DK144" s="154"/>
      <c r="DL144" s="154"/>
      <c r="DM144" s="154"/>
      <c r="DN144" s="154"/>
      <c r="DO144" s="154"/>
      <c r="DP144" s="154"/>
      <c r="DQ144" s="154"/>
      <c r="DR144" s="154"/>
      <c r="DS144" s="154"/>
      <c r="DT144" s="154"/>
      <c r="DU144" s="154"/>
      <c r="DV144" s="154"/>
      <c r="DW144" s="154"/>
      <c r="DX144" s="154"/>
      <c r="DY144" s="154"/>
      <c r="DZ144" s="154"/>
      <c r="EA144" s="154"/>
      <c r="EB144" s="154"/>
      <c r="EC144" s="154"/>
      <c r="ED144" s="154"/>
      <c r="EE144" s="154"/>
      <c r="EF144" s="154"/>
      <c r="EG144" s="154"/>
      <c r="EH144" s="154"/>
      <c r="EI144" s="154"/>
      <c r="EJ144" s="154"/>
      <c r="EK144" s="154"/>
      <c r="EL144" s="154"/>
      <c r="EM144" s="154"/>
      <c r="EN144" s="154"/>
      <c r="EO144" s="154"/>
      <c r="EP144" s="154"/>
      <c r="EQ144" s="154"/>
      <c r="ER144" s="154"/>
      <c r="ES144" s="154"/>
      <c r="ET144" s="154"/>
      <c r="EU144" s="154"/>
      <c r="EV144" s="154"/>
      <c r="EW144" s="154"/>
      <c r="EX144" s="154"/>
      <c r="EY144" s="154"/>
      <c r="EZ144" s="154"/>
      <c r="FA144" s="154"/>
      <c r="FB144" s="154"/>
      <c r="FC144" s="154"/>
      <c r="FD144" s="154"/>
      <c r="FE144" s="154"/>
      <c r="FF144" s="154"/>
      <c r="FG144" s="154"/>
      <c r="FH144" s="154"/>
      <c r="FI144" s="154"/>
      <c r="FJ144" s="154"/>
      <c r="FK144" s="154"/>
      <c r="FL144" s="154"/>
      <c r="FM144" s="154"/>
      <c r="FN144" s="154"/>
      <c r="FO144" s="154"/>
      <c r="FP144" s="154"/>
      <c r="FQ144" s="154"/>
      <c r="FR144" s="154"/>
      <c r="FS144" s="154"/>
      <c r="FT144" s="154"/>
      <c r="FU144" s="154"/>
      <c r="FV144" s="154"/>
      <c r="FW144" s="154"/>
      <c r="FX144" s="154"/>
      <c r="FY144" s="154"/>
      <c r="FZ144" s="154"/>
      <c r="GA144" s="154"/>
      <c r="GB144" s="154"/>
      <c r="GC144" s="154"/>
      <c r="GD144" s="154"/>
      <c r="GE144" s="154"/>
      <c r="GF144" s="154"/>
      <c r="GG144" s="154"/>
      <c r="GH144" s="154"/>
      <c r="GI144" s="154"/>
      <c r="GJ144" s="154"/>
      <c r="GK144" s="154"/>
      <c r="GL144" s="154"/>
      <c r="GM144" s="154"/>
      <c r="GN144" s="154"/>
      <c r="GO144" s="154"/>
      <c r="GP144" s="154"/>
      <c r="GQ144" s="154"/>
      <c r="GR144" s="154"/>
      <c r="GS144" s="154"/>
      <c r="GT144" s="154"/>
      <c r="GU144" s="154"/>
      <c r="GV144" s="154"/>
      <c r="GW144" s="154"/>
      <c r="GX144" s="154"/>
      <c r="GY144" s="154"/>
      <c r="GZ144" s="154"/>
      <c r="HA144" s="154"/>
      <c r="HB144" s="154"/>
      <c r="HC144" s="154"/>
      <c r="HD144" s="154"/>
      <c r="HE144" s="154"/>
      <c r="HF144" s="154"/>
      <c r="HG144" s="154"/>
      <c r="HH144" s="154"/>
      <c r="HI144" s="154"/>
      <c r="HJ144" s="154"/>
      <c r="HK144" s="154"/>
      <c r="HL144" s="154"/>
      <c r="HM144" s="154"/>
      <c r="HN144" s="154"/>
      <c r="HO144" s="154"/>
      <c r="HP144" s="154"/>
      <c r="HQ144" s="154"/>
      <c r="HR144" s="154"/>
      <c r="HS144" s="154"/>
      <c r="HT144" s="154"/>
      <c r="HU144" s="154"/>
      <c r="HV144" s="154"/>
      <c r="HW144" s="154"/>
      <c r="HX144" s="154"/>
    </row>
    <row r="145" spans="1:232" s="153" customFormat="1" ht="15.75" x14ac:dyDescent="0.2">
      <c r="A145" s="202" t="s">
        <v>66</v>
      </c>
      <c r="B145" s="158">
        <v>5</v>
      </c>
      <c r="C145" s="158" t="s">
        <v>7</v>
      </c>
      <c r="D145" s="159" t="s">
        <v>7</v>
      </c>
      <c r="E145" s="203" t="s">
        <v>7</v>
      </c>
      <c r="F145" s="204">
        <f>F146+F157+F197</f>
        <v>118456</v>
      </c>
      <c r="G145" s="204">
        <f>G146+G157+G197</f>
        <v>85906</v>
      </c>
      <c r="H145" s="283">
        <f t="shared" si="29"/>
        <v>0.72521442560950899</v>
      </c>
      <c r="L145" s="154"/>
      <c r="M145" s="154"/>
      <c r="N145" s="154"/>
      <c r="O145" s="154"/>
      <c r="P145" s="154"/>
      <c r="Q145" s="154"/>
      <c r="R145" s="154"/>
      <c r="S145" s="154"/>
      <c r="T145" s="154"/>
      <c r="U145" s="154"/>
      <c r="V145" s="154"/>
      <c r="W145" s="154"/>
      <c r="X145" s="154"/>
      <c r="Y145" s="154"/>
      <c r="Z145" s="154"/>
      <c r="AA145" s="154"/>
      <c r="AB145" s="154"/>
      <c r="AC145" s="154"/>
      <c r="AD145" s="154"/>
      <c r="AE145" s="154"/>
      <c r="AF145" s="154"/>
      <c r="AG145" s="154"/>
      <c r="AH145" s="154"/>
      <c r="AI145" s="154"/>
      <c r="AJ145" s="154"/>
      <c r="AK145" s="154"/>
      <c r="AL145" s="154"/>
      <c r="AM145" s="154"/>
      <c r="AN145" s="154"/>
      <c r="AO145" s="154"/>
      <c r="AP145" s="154"/>
      <c r="AQ145" s="154"/>
      <c r="AR145" s="154"/>
      <c r="AS145" s="154"/>
      <c r="AT145" s="154"/>
      <c r="AU145" s="154"/>
      <c r="AV145" s="154"/>
      <c r="AW145" s="154"/>
      <c r="AX145" s="154"/>
      <c r="AY145" s="154"/>
      <c r="AZ145" s="154"/>
      <c r="BA145" s="154"/>
      <c r="BB145" s="154"/>
      <c r="BC145" s="154"/>
      <c r="BD145" s="154"/>
      <c r="BE145" s="154"/>
      <c r="BF145" s="154"/>
      <c r="BG145" s="154"/>
      <c r="BH145" s="154"/>
      <c r="BI145" s="154"/>
      <c r="BJ145" s="154"/>
      <c r="BK145" s="154"/>
      <c r="BL145" s="154"/>
      <c r="BM145" s="154"/>
      <c r="BN145" s="154"/>
      <c r="BO145" s="154"/>
      <c r="BP145" s="154"/>
      <c r="BQ145" s="154"/>
      <c r="BR145" s="154"/>
      <c r="BS145" s="154"/>
      <c r="BT145" s="154"/>
      <c r="BU145" s="154"/>
      <c r="BV145" s="154"/>
      <c r="BW145" s="154"/>
      <c r="BX145" s="154"/>
      <c r="BY145" s="154"/>
      <c r="BZ145" s="154"/>
      <c r="CA145" s="154"/>
      <c r="CB145" s="154"/>
      <c r="CC145" s="154"/>
      <c r="CD145" s="154"/>
      <c r="CE145" s="154"/>
      <c r="CF145" s="154"/>
      <c r="CG145" s="154"/>
      <c r="CH145" s="154"/>
      <c r="CI145" s="154"/>
      <c r="CJ145" s="154"/>
      <c r="CK145" s="154"/>
      <c r="CL145" s="154"/>
      <c r="CM145" s="154"/>
      <c r="CN145" s="154"/>
      <c r="CO145" s="154"/>
      <c r="CP145" s="154"/>
      <c r="CQ145" s="154"/>
      <c r="CR145" s="154"/>
      <c r="CS145" s="154"/>
      <c r="CT145" s="154"/>
      <c r="CU145" s="154"/>
      <c r="CV145" s="154"/>
      <c r="CW145" s="154"/>
      <c r="CX145" s="154"/>
      <c r="CY145" s="154"/>
      <c r="CZ145" s="154"/>
      <c r="DA145" s="154"/>
      <c r="DB145" s="154"/>
      <c r="DC145" s="154"/>
      <c r="DD145" s="154"/>
      <c r="DE145" s="154"/>
      <c r="DF145" s="154"/>
      <c r="DG145" s="154"/>
      <c r="DH145" s="154"/>
      <c r="DI145" s="154"/>
      <c r="DJ145" s="154"/>
      <c r="DK145" s="154"/>
      <c r="DL145" s="154"/>
      <c r="DM145" s="154"/>
      <c r="DN145" s="154"/>
      <c r="DO145" s="154"/>
      <c r="DP145" s="154"/>
      <c r="DQ145" s="154"/>
      <c r="DR145" s="154"/>
      <c r="DS145" s="154"/>
      <c r="DT145" s="154"/>
      <c r="DU145" s="154"/>
      <c r="DV145" s="154"/>
      <c r="DW145" s="154"/>
      <c r="DX145" s="154"/>
      <c r="DY145" s="154"/>
      <c r="DZ145" s="154"/>
      <c r="EA145" s="154"/>
      <c r="EB145" s="154"/>
      <c r="EC145" s="154"/>
      <c r="ED145" s="154"/>
      <c r="EE145" s="154"/>
      <c r="EF145" s="154"/>
      <c r="EG145" s="154"/>
      <c r="EH145" s="154"/>
      <c r="EI145" s="154"/>
      <c r="EJ145" s="154"/>
      <c r="EK145" s="154"/>
      <c r="EL145" s="154"/>
      <c r="EM145" s="154"/>
      <c r="EN145" s="154"/>
      <c r="EO145" s="154"/>
      <c r="EP145" s="154"/>
      <c r="EQ145" s="154"/>
      <c r="ER145" s="154"/>
      <c r="ES145" s="154"/>
      <c r="ET145" s="154"/>
      <c r="EU145" s="154"/>
      <c r="EV145" s="154"/>
      <c r="EW145" s="154"/>
      <c r="EX145" s="154"/>
      <c r="EY145" s="154"/>
      <c r="EZ145" s="154"/>
      <c r="FA145" s="154"/>
      <c r="FB145" s="154"/>
      <c r="FC145" s="154"/>
      <c r="FD145" s="154"/>
      <c r="FE145" s="154"/>
      <c r="FF145" s="154"/>
      <c r="FG145" s="154"/>
      <c r="FH145" s="154"/>
      <c r="FI145" s="154"/>
      <c r="FJ145" s="154"/>
      <c r="FK145" s="154"/>
      <c r="FL145" s="154"/>
      <c r="FM145" s="154"/>
      <c r="FN145" s="154"/>
      <c r="FO145" s="154"/>
      <c r="FP145" s="154"/>
      <c r="FQ145" s="154"/>
      <c r="FR145" s="154"/>
      <c r="FS145" s="154"/>
      <c r="FT145" s="154"/>
      <c r="FU145" s="154"/>
      <c r="FV145" s="154"/>
      <c r="FW145" s="154"/>
      <c r="FX145" s="154"/>
      <c r="FY145" s="154"/>
      <c r="FZ145" s="154"/>
      <c r="GA145" s="154"/>
      <c r="GB145" s="154"/>
      <c r="GC145" s="154"/>
      <c r="GD145" s="154"/>
      <c r="GE145" s="154"/>
      <c r="GF145" s="154"/>
      <c r="GG145" s="154"/>
      <c r="GH145" s="154"/>
      <c r="GI145" s="154"/>
      <c r="GJ145" s="154"/>
      <c r="GK145" s="154"/>
      <c r="GL145" s="154"/>
      <c r="GM145" s="154"/>
      <c r="GN145" s="154"/>
      <c r="GO145" s="154"/>
      <c r="GP145" s="154"/>
      <c r="GQ145" s="154"/>
      <c r="GR145" s="154"/>
      <c r="GS145" s="154"/>
      <c r="GT145" s="154"/>
      <c r="GU145" s="154"/>
      <c r="GV145" s="154"/>
      <c r="GW145" s="154"/>
      <c r="GX145" s="154"/>
      <c r="GY145" s="154"/>
      <c r="GZ145" s="154"/>
      <c r="HA145" s="154"/>
      <c r="HB145" s="154"/>
      <c r="HC145" s="154"/>
      <c r="HD145" s="154"/>
      <c r="HE145" s="154"/>
      <c r="HF145" s="154"/>
      <c r="HG145" s="154"/>
      <c r="HH145" s="154"/>
      <c r="HI145" s="154"/>
      <c r="HJ145" s="154"/>
      <c r="HK145" s="154"/>
      <c r="HL145" s="154"/>
      <c r="HM145" s="154"/>
      <c r="HN145" s="154"/>
      <c r="HO145" s="154"/>
      <c r="HP145" s="154"/>
      <c r="HQ145" s="154"/>
      <c r="HR145" s="154"/>
      <c r="HS145" s="154"/>
      <c r="HT145" s="154"/>
      <c r="HU145" s="154"/>
      <c r="HV145" s="154"/>
      <c r="HW145" s="154"/>
      <c r="HX145" s="154"/>
    </row>
    <row r="146" spans="1:232" s="153" customFormat="1" ht="15.95" customHeight="1" x14ac:dyDescent="0.2">
      <c r="A146" s="160" t="s">
        <v>67</v>
      </c>
      <c r="B146" s="158">
        <v>5</v>
      </c>
      <c r="C146" s="158">
        <v>1</v>
      </c>
      <c r="D146" s="159" t="s">
        <v>7</v>
      </c>
      <c r="E146" s="203" t="s">
        <v>7</v>
      </c>
      <c r="F146" s="204">
        <f>F147</f>
        <v>1220</v>
      </c>
      <c r="G146" s="204">
        <f>G147</f>
        <v>1220</v>
      </c>
      <c r="H146" s="283">
        <f t="shared" si="29"/>
        <v>1</v>
      </c>
      <c r="L146" s="154"/>
      <c r="M146" s="154"/>
      <c r="N146" s="154"/>
      <c r="O146" s="154"/>
      <c r="P146" s="154"/>
      <c r="Q146" s="154"/>
      <c r="R146" s="154"/>
      <c r="S146" s="154"/>
      <c r="T146" s="154"/>
      <c r="U146" s="154"/>
      <c r="V146" s="154"/>
      <c r="W146" s="154"/>
      <c r="X146" s="154"/>
      <c r="Y146" s="154"/>
      <c r="Z146" s="154"/>
      <c r="AA146" s="154"/>
      <c r="AB146" s="154"/>
      <c r="AC146" s="154"/>
      <c r="AD146" s="154"/>
      <c r="AE146" s="154"/>
      <c r="AF146" s="154"/>
      <c r="AG146" s="154"/>
      <c r="AH146" s="154"/>
      <c r="AI146" s="154"/>
      <c r="AJ146" s="154"/>
      <c r="AK146" s="154"/>
      <c r="AL146" s="154"/>
      <c r="AM146" s="154"/>
      <c r="AN146" s="154"/>
      <c r="AO146" s="154"/>
      <c r="AP146" s="154"/>
      <c r="AQ146" s="154"/>
      <c r="AR146" s="154"/>
      <c r="AS146" s="154"/>
      <c r="AT146" s="154"/>
      <c r="AU146" s="154"/>
      <c r="AV146" s="154"/>
      <c r="AW146" s="154"/>
      <c r="AX146" s="154"/>
      <c r="AY146" s="154"/>
      <c r="AZ146" s="154"/>
      <c r="BA146" s="154"/>
      <c r="BB146" s="154"/>
      <c r="BC146" s="154"/>
      <c r="BD146" s="154"/>
      <c r="BE146" s="154"/>
      <c r="BF146" s="154"/>
      <c r="BG146" s="154"/>
      <c r="BH146" s="154"/>
      <c r="BI146" s="154"/>
      <c r="BJ146" s="154"/>
      <c r="BK146" s="154"/>
      <c r="BL146" s="154"/>
      <c r="BM146" s="154"/>
      <c r="BN146" s="154"/>
      <c r="BO146" s="154"/>
      <c r="BP146" s="154"/>
      <c r="BQ146" s="154"/>
      <c r="BR146" s="154"/>
      <c r="BS146" s="154"/>
      <c r="BT146" s="154"/>
      <c r="BU146" s="154"/>
      <c r="BV146" s="154"/>
      <c r="BW146" s="154"/>
      <c r="BX146" s="154"/>
      <c r="BY146" s="154"/>
      <c r="BZ146" s="154"/>
      <c r="CA146" s="154"/>
      <c r="CB146" s="154"/>
      <c r="CC146" s="154"/>
      <c r="CD146" s="154"/>
      <c r="CE146" s="154"/>
      <c r="CF146" s="154"/>
      <c r="CG146" s="154"/>
      <c r="CH146" s="154"/>
      <c r="CI146" s="154"/>
      <c r="CJ146" s="154"/>
      <c r="CK146" s="154"/>
      <c r="CL146" s="154"/>
      <c r="CM146" s="154"/>
      <c r="CN146" s="154"/>
      <c r="CO146" s="154"/>
      <c r="CP146" s="154"/>
      <c r="CQ146" s="154"/>
      <c r="CR146" s="154"/>
      <c r="CS146" s="154"/>
      <c r="CT146" s="154"/>
      <c r="CU146" s="154"/>
      <c r="CV146" s="154"/>
      <c r="CW146" s="154"/>
      <c r="CX146" s="154"/>
      <c r="CY146" s="154"/>
      <c r="CZ146" s="154"/>
      <c r="DA146" s="154"/>
      <c r="DB146" s="154"/>
      <c r="DC146" s="154"/>
      <c r="DD146" s="154"/>
      <c r="DE146" s="154"/>
      <c r="DF146" s="154"/>
      <c r="DG146" s="154"/>
      <c r="DH146" s="154"/>
      <c r="DI146" s="154"/>
      <c r="DJ146" s="154"/>
      <c r="DK146" s="154"/>
      <c r="DL146" s="154"/>
      <c r="DM146" s="154"/>
      <c r="DN146" s="154"/>
      <c r="DO146" s="154"/>
      <c r="DP146" s="154"/>
      <c r="DQ146" s="154"/>
      <c r="DR146" s="154"/>
      <c r="DS146" s="154"/>
      <c r="DT146" s="154"/>
      <c r="DU146" s="154"/>
      <c r="DV146" s="154"/>
      <c r="DW146" s="154"/>
      <c r="DX146" s="154"/>
      <c r="DY146" s="154"/>
      <c r="DZ146" s="154"/>
      <c r="EA146" s="154"/>
      <c r="EB146" s="154"/>
      <c r="EC146" s="154"/>
      <c r="ED146" s="154"/>
      <c r="EE146" s="154"/>
      <c r="EF146" s="154"/>
      <c r="EG146" s="154"/>
      <c r="EH146" s="154"/>
      <c r="EI146" s="154"/>
      <c r="EJ146" s="154"/>
      <c r="EK146" s="154"/>
      <c r="EL146" s="154"/>
      <c r="EM146" s="154"/>
      <c r="EN146" s="154"/>
      <c r="EO146" s="154"/>
      <c r="EP146" s="154"/>
      <c r="EQ146" s="154"/>
      <c r="ER146" s="154"/>
      <c r="ES146" s="154"/>
      <c r="ET146" s="154"/>
      <c r="EU146" s="154"/>
      <c r="EV146" s="154"/>
      <c r="EW146" s="154"/>
      <c r="EX146" s="154"/>
      <c r="EY146" s="154"/>
      <c r="EZ146" s="154"/>
      <c r="FA146" s="154"/>
      <c r="FB146" s="154"/>
      <c r="FC146" s="154"/>
      <c r="FD146" s="154"/>
      <c r="FE146" s="154"/>
      <c r="FF146" s="154"/>
      <c r="FG146" s="154"/>
      <c r="FH146" s="154"/>
      <c r="FI146" s="154"/>
      <c r="FJ146" s="154"/>
      <c r="FK146" s="154"/>
      <c r="FL146" s="154"/>
      <c r="FM146" s="154"/>
      <c r="FN146" s="154"/>
      <c r="FO146" s="154"/>
      <c r="FP146" s="154"/>
      <c r="FQ146" s="154"/>
      <c r="FR146" s="154"/>
      <c r="FS146" s="154"/>
      <c r="FT146" s="154"/>
      <c r="FU146" s="154"/>
      <c r="FV146" s="154"/>
      <c r="FW146" s="154"/>
      <c r="FX146" s="154"/>
      <c r="FY146" s="154"/>
      <c r="FZ146" s="154"/>
      <c r="GA146" s="154"/>
      <c r="GB146" s="154"/>
      <c r="GC146" s="154"/>
      <c r="GD146" s="154"/>
      <c r="GE146" s="154"/>
      <c r="GF146" s="154"/>
      <c r="GG146" s="154"/>
      <c r="GH146" s="154"/>
      <c r="GI146" s="154"/>
      <c r="GJ146" s="154"/>
      <c r="GK146" s="154"/>
      <c r="GL146" s="154"/>
      <c r="GM146" s="154"/>
      <c r="GN146" s="154"/>
      <c r="GO146" s="154"/>
      <c r="GP146" s="154"/>
      <c r="GQ146" s="154"/>
      <c r="GR146" s="154"/>
      <c r="GS146" s="154"/>
      <c r="GT146" s="154"/>
      <c r="GU146" s="154"/>
      <c r="GV146" s="154"/>
      <c r="GW146" s="154"/>
      <c r="GX146" s="154"/>
      <c r="GY146" s="154"/>
      <c r="GZ146" s="154"/>
      <c r="HA146" s="154"/>
      <c r="HB146" s="154"/>
      <c r="HC146" s="154"/>
      <c r="HD146" s="154"/>
      <c r="HE146" s="154"/>
      <c r="HF146" s="154"/>
      <c r="HG146" s="154"/>
      <c r="HH146" s="154"/>
      <c r="HI146" s="154"/>
      <c r="HJ146" s="154"/>
      <c r="HK146" s="154"/>
      <c r="HL146" s="154"/>
      <c r="HM146" s="154"/>
      <c r="HN146" s="154"/>
      <c r="HO146" s="154"/>
      <c r="HP146" s="154"/>
      <c r="HQ146" s="154"/>
      <c r="HR146" s="154"/>
      <c r="HS146" s="154"/>
      <c r="HT146" s="154"/>
      <c r="HU146" s="154"/>
      <c r="HV146" s="154"/>
      <c r="HW146" s="154"/>
      <c r="HX146" s="154"/>
    </row>
    <row r="147" spans="1:232" s="153" customFormat="1" ht="15.95" customHeight="1" x14ac:dyDescent="0.2">
      <c r="A147" s="161" t="s">
        <v>68</v>
      </c>
      <c r="B147" s="162">
        <v>5</v>
      </c>
      <c r="C147" s="162">
        <v>1</v>
      </c>
      <c r="D147" s="163" t="s">
        <v>10</v>
      </c>
      <c r="E147" s="205"/>
      <c r="F147" s="196">
        <f>F148+F151+F154</f>
        <v>1220</v>
      </c>
      <c r="G147" s="196">
        <f t="shared" ref="G147" si="32">G148+G151+G154</f>
        <v>1220</v>
      </c>
      <c r="H147" s="283">
        <f t="shared" si="29"/>
        <v>1</v>
      </c>
      <c r="L147" s="154"/>
      <c r="M147" s="154"/>
      <c r="N147" s="154"/>
      <c r="O147" s="154"/>
      <c r="P147" s="154"/>
      <c r="Q147" s="154"/>
      <c r="R147" s="154"/>
      <c r="S147" s="154"/>
      <c r="T147" s="154"/>
      <c r="U147" s="154"/>
      <c r="V147" s="154"/>
      <c r="W147" s="154"/>
      <c r="X147" s="154"/>
      <c r="Y147" s="154"/>
      <c r="Z147" s="154"/>
      <c r="AA147" s="154"/>
      <c r="AB147" s="154"/>
      <c r="AC147" s="154"/>
      <c r="AD147" s="154"/>
      <c r="AE147" s="154"/>
      <c r="AF147" s="154"/>
      <c r="AG147" s="154"/>
      <c r="AH147" s="154"/>
      <c r="AI147" s="154"/>
      <c r="AJ147" s="154"/>
      <c r="AK147" s="154"/>
      <c r="AL147" s="154"/>
      <c r="AM147" s="154"/>
      <c r="AN147" s="154"/>
      <c r="AO147" s="154"/>
      <c r="AP147" s="154"/>
      <c r="AQ147" s="154"/>
      <c r="AR147" s="154"/>
      <c r="AS147" s="154"/>
      <c r="AT147" s="154"/>
      <c r="AU147" s="154"/>
      <c r="AV147" s="154"/>
      <c r="AW147" s="154"/>
      <c r="AX147" s="154"/>
      <c r="AY147" s="154"/>
      <c r="AZ147" s="154"/>
      <c r="BA147" s="154"/>
      <c r="BB147" s="154"/>
      <c r="BC147" s="154"/>
      <c r="BD147" s="154"/>
      <c r="BE147" s="154"/>
      <c r="BF147" s="154"/>
      <c r="BG147" s="154"/>
      <c r="BH147" s="154"/>
      <c r="BI147" s="154"/>
      <c r="BJ147" s="154"/>
      <c r="BK147" s="154"/>
      <c r="BL147" s="154"/>
      <c r="BM147" s="154"/>
      <c r="BN147" s="154"/>
      <c r="BO147" s="154"/>
      <c r="BP147" s="154"/>
      <c r="BQ147" s="154"/>
      <c r="BR147" s="154"/>
      <c r="BS147" s="154"/>
      <c r="BT147" s="154"/>
      <c r="BU147" s="154"/>
      <c r="BV147" s="154"/>
      <c r="BW147" s="154"/>
      <c r="BX147" s="154"/>
      <c r="BY147" s="154"/>
      <c r="BZ147" s="154"/>
      <c r="CA147" s="154"/>
      <c r="CB147" s="154"/>
      <c r="CC147" s="154"/>
      <c r="CD147" s="154"/>
      <c r="CE147" s="154"/>
      <c r="CF147" s="154"/>
      <c r="CG147" s="154"/>
      <c r="CH147" s="154"/>
      <c r="CI147" s="154"/>
      <c r="CJ147" s="154"/>
      <c r="CK147" s="154"/>
      <c r="CL147" s="154"/>
      <c r="CM147" s="154"/>
      <c r="CN147" s="154"/>
      <c r="CO147" s="154"/>
      <c r="CP147" s="154"/>
      <c r="CQ147" s="154"/>
      <c r="CR147" s="154"/>
      <c r="CS147" s="154"/>
      <c r="CT147" s="154"/>
      <c r="CU147" s="154"/>
      <c r="CV147" s="154"/>
      <c r="CW147" s="154"/>
      <c r="CX147" s="154"/>
      <c r="CY147" s="154"/>
      <c r="CZ147" s="154"/>
      <c r="DA147" s="154"/>
      <c r="DB147" s="154"/>
      <c r="DC147" s="154"/>
      <c r="DD147" s="154"/>
      <c r="DE147" s="154"/>
      <c r="DF147" s="154"/>
      <c r="DG147" s="154"/>
      <c r="DH147" s="154"/>
      <c r="DI147" s="154"/>
      <c r="DJ147" s="154"/>
      <c r="DK147" s="154"/>
      <c r="DL147" s="154"/>
      <c r="DM147" s="154"/>
      <c r="DN147" s="154"/>
      <c r="DO147" s="154"/>
      <c r="DP147" s="154"/>
      <c r="DQ147" s="154"/>
      <c r="DR147" s="154"/>
      <c r="DS147" s="154"/>
      <c r="DT147" s="154"/>
      <c r="DU147" s="154"/>
      <c r="DV147" s="154"/>
      <c r="DW147" s="154"/>
      <c r="DX147" s="154"/>
      <c r="DY147" s="154"/>
      <c r="DZ147" s="154"/>
      <c r="EA147" s="154"/>
      <c r="EB147" s="154"/>
      <c r="EC147" s="154"/>
      <c r="ED147" s="154"/>
      <c r="EE147" s="154"/>
      <c r="EF147" s="154"/>
      <c r="EG147" s="154"/>
      <c r="EH147" s="154"/>
      <c r="EI147" s="154"/>
      <c r="EJ147" s="154"/>
      <c r="EK147" s="154"/>
      <c r="EL147" s="154"/>
      <c r="EM147" s="154"/>
      <c r="EN147" s="154"/>
      <c r="EO147" s="154"/>
      <c r="EP147" s="154"/>
      <c r="EQ147" s="154"/>
      <c r="ER147" s="154"/>
      <c r="ES147" s="154"/>
      <c r="ET147" s="154"/>
      <c r="EU147" s="154"/>
      <c r="EV147" s="154"/>
      <c r="EW147" s="154"/>
      <c r="EX147" s="154"/>
      <c r="EY147" s="154"/>
      <c r="EZ147" s="154"/>
      <c r="FA147" s="154"/>
      <c r="FB147" s="154"/>
      <c r="FC147" s="154"/>
      <c r="FD147" s="154"/>
      <c r="FE147" s="154"/>
      <c r="FF147" s="154"/>
      <c r="FG147" s="154"/>
      <c r="FH147" s="154"/>
      <c r="FI147" s="154"/>
      <c r="FJ147" s="154"/>
      <c r="FK147" s="154"/>
      <c r="FL147" s="154"/>
      <c r="FM147" s="154"/>
      <c r="FN147" s="154"/>
      <c r="FO147" s="154"/>
      <c r="FP147" s="154"/>
      <c r="FQ147" s="154"/>
      <c r="FR147" s="154"/>
      <c r="FS147" s="154"/>
      <c r="FT147" s="154"/>
      <c r="FU147" s="154"/>
      <c r="FV147" s="154"/>
      <c r="FW147" s="154"/>
      <c r="FX147" s="154"/>
      <c r="FY147" s="154"/>
      <c r="FZ147" s="154"/>
      <c r="GA147" s="154"/>
      <c r="GB147" s="154"/>
      <c r="GC147" s="154"/>
      <c r="GD147" s="154"/>
      <c r="GE147" s="154"/>
      <c r="GF147" s="154"/>
      <c r="GG147" s="154"/>
      <c r="GH147" s="154"/>
      <c r="GI147" s="154"/>
      <c r="GJ147" s="154"/>
      <c r="GK147" s="154"/>
      <c r="GL147" s="154"/>
      <c r="GM147" s="154"/>
      <c r="GN147" s="154"/>
      <c r="GO147" s="154"/>
      <c r="GP147" s="154"/>
      <c r="GQ147" s="154"/>
      <c r="GR147" s="154"/>
      <c r="GS147" s="154"/>
      <c r="GT147" s="154"/>
      <c r="GU147" s="154"/>
      <c r="GV147" s="154"/>
      <c r="GW147" s="154"/>
      <c r="GX147" s="154"/>
      <c r="GY147" s="154"/>
      <c r="GZ147" s="154"/>
      <c r="HA147" s="154"/>
      <c r="HB147" s="154"/>
      <c r="HC147" s="154"/>
      <c r="HD147" s="154"/>
      <c r="HE147" s="154"/>
      <c r="HF147" s="154"/>
      <c r="HG147" s="154"/>
      <c r="HH147" s="154"/>
      <c r="HI147" s="154"/>
      <c r="HJ147" s="154"/>
      <c r="HK147" s="154"/>
      <c r="HL147" s="154"/>
      <c r="HM147" s="154"/>
      <c r="HN147" s="154"/>
      <c r="HO147" s="154"/>
      <c r="HP147" s="154"/>
      <c r="HQ147" s="154"/>
      <c r="HR147" s="154"/>
      <c r="HS147" s="154"/>
      <c r="HT147" s="154"/>
      <c r="HU147" s="154"/>
      <c r="HV147" s="154"/>
      <c r="HW147" s="154"/>
      <c r="HX147" s="154"/>
    </row>
    <row r="148" spans="1:232" s="153" customFormat="1" ht="32.1" hidden="1" customHeight="1" x14ac:dyDescent="0.2">
      <c r="A148" s="161" t="s">
        <v>69</v>
      </c>
      <c r="B148" s="162">
        <v>5</v>
      </c>
      <c r="C148" s="162">
        <v>1</v>
      </c>
      <c r="D148" s="163" t="s">
        <v>70</v>
      </c>
      <c r="E148" s="205"/>
      <c r="F148" s="196">
        <f t="shared" ref="F148:G149" si="33">F149</f>
        <v>0</v>
      </c>
      <c r="G148" s="196">
        <f t="shared" si="33"/>
        <v>0</v>
      </c>
      <c r="H148" s="283" t="e">
        <f t="shared" si="29"/>
        <v>#DIV/0!</v>
      </c>
      <c r="L148" s="154"/>
      <c r="M148" s="154"/>
      <c r="N148" s="154"/>
      <c r="O148" s="154"/>
      <c r="P148" s="154"/>
      <c r="Q148" s="154"/>
      <c r="R148" s="154"/>
      <c r="S148" s="154"/>
      <c r="T148" s="154"/>
      <c r="U148" s="154"/>
      <c r="V148" s="154"/>
      <c r="W148" s="154"/>
      <c r="X148" s="154"/>
      <c r="Y148" s="154"/>
      <c r="Z148" s="154"/>
      <c r="AA148" s="154"/>
      <c r="AB148" s="154"/>
      <c r="AC148" s="154"/>
      <c r="AD148" s="154"/>
      <c r="AE148" s="154"/>
      <c r="AF148" s="154"/>
      <c r="AG148" s="154"/>
      <c r="AH148" s="154"/>
      <c r="AI148" s="154"/>
      <c r="AJ148" s="154"/>
      <c r="AK148" s="154"/>
      <c r="AL148" s="154"/>
      <c r="AM148" s="154"/>
      <c r="AN148" s="154"/>
      <c r="AO148" s="154"/>
      <c r="AP148" s="154"/>
      <c r="AQ148" s="154"/>
      <c r="AR148" s="154"/>
      <c r="AS148" s="154"/>
      <c r="AT148" s="154"/>
      <c r="AU148" s="154"/>
      <c r="AV148" s="154"/>
      <c r="AW148" s="154"/>
      <c r="AX148" s="154"/>
      <c r="AY148" s="154"/>
      <c r="AZ148" s="154"/>
      <c r="BA148" s="154"/>
      <c r="BB148" s="154"/>
      <c r="BC148" s="154"/>
      <c r="BD148" s="154"/>
      <c r="BE148" s="154"/>
      <c r="BF148" s="154"/>
      <c r="BG148" s="154"/>
      <c r="BH148" s="154"/>
      <c r="BI148" s="154"/>
      <c r="BJ148" s="154"/>
      <c r="BK148" s="154"/>
      <c r="BL148" s="154"/>
      <c r="BM148" s="154"/>
      <c r="BN148" s="154"/>
      <c r="BO148" s="154"/>
      <c r="BP148" s="154"/>
      <c r="BQ148" s="154"/>
      <c r="BR148" s="154"/>
      <c r="BS148" s="154"/>
      <c r="BT148" s="154"/>
      <c r="BU148" s="154"/>
      <c r="BV148" s="154"/>
      <c r="BW148" s="154"/>
      <c r="BX148" s="154"/>
      <c r="BY148" s="154"/>
      <c r="BZ148" s="154"/>
      <c r="CA148" s="154"/>
      <c r="CB148" s="154"/>
      <c r="CC148" s="154"/>
      <c r="CD148" s="154"/>
      <c r="CE148" s="154"/>
      <c r="CF148" s="154"/>
      <c r="CG148" s="154"/>
      <c r="CH148" s="154"/>
      <c r="CI148" s="154"/>
      <c r="CJ148" s="154"/>
      <c r="CK148" s="154"/>
      <c r="CL148" s="154"/>
      <c r="CM148" s="154"/>
      <c r="CN148" s="154"/>
      <c r="CO148" s="154"/>
      <c r="CP148" s="154"/>
      <c r="CQ148" s="154"/>
      <c r="CR148" s="154"/>
      <c r="CS148" s="154"/>
      <c r="CT148" s="154"/>
      <c r="CU148" s="154"/>
      <c r="CV148" s="154"/>
      <c r="CW148" s="154"/>
      <c r="CX148" s="154"/>
      <c r="CY148" s="154"/>
      <c r="CZ148" s="154"/>
      <c r="DA148" s="154"/>
      <c r="DB148" s="154"/>
      <c r="DC148" s="154"/>
      <c r="DD148" s="154"/>
      <c r="DE148" s="154"/>
      <c r="DF148" s="154"/>
      <c r="DG148" s="154"/>
      <c r="DH148" s="154"/>
      <c r="DI148" s="154"/>
      <c r="DJ148" s="154"/>
      <c r="DK148" s="154"/>
      <c r="DL148" s="154"/>
      <c r="DM148" s="154"/>
      <c r="DN148" s="154"/>
      <c r="DO148" s="154"/>
      <c r="DP148" s="154"/>
      <c r="DQ148" s="154"/>
      <c r="DR148" s="154"/>
      <c r="DS148" s="154"/>
      <c r="DT148" s="154"/>
      <c r="DU148" s="154"/>
      <c r="DV148" s="154"/>
      <c r="DW148" s="154"/>
      <c r="DX148" s="154"/>
      <c r="DY148" s="154"/>
      <c r="DZ148" s="154"/>
      <c r="EA148" s="154"/>
      <c r="EB148" s="154"/>
      <c r="EC148" s="154"/>
      <c r="ED148" s="154"/>
      <c r="EE148" s="154"/>
      <c r="EF148" s="154"/>
      <c r="EG148" s="154"/>
      <c r="EH148" s="154"/>
      <c r="EI148" s="154"/>
      <c r="EJ148" s="154"/>
      <c r="EK148" s="154"/>
      <c r="EL148" s="154"/>
      <c r="EM148" s="154"/>
      <c r="EN148" s="154"/>
      <c r="EO148" s="154"/>
      <c r="EP148" s="154"/>
      <c r="EQ148" s="154"/>
      <c r="ER148" s="154"/>
      <c r="ES148" s="154"/>
      <c r="ET148" s="154"/>
      <c r="EU148" s="154"/>
      <c r="EV148" s="154"/>
      <c r="EW148" s="154"/>
      <c r="EX148" s="154"/>
      <c r="EY148" s="154"/>
      <c r="EZ148" s="154"/>
      <c r="FA148" s="154"/>
      <c r="FB148" s="154"/>
      <c r="FC148" s="154"/>
      <c r="FD148" s="154"/>
      <c r="FE148" s="154"/>
      <c r="FF148" s="154"/>
      <c r="FG148" s="154"/>
      <c r="FH148" s="154"/>
      <c r="FI148" s="154"/>
      <c r="FJ148" s="154"/>
      <c r="FK148" s="154"/>
      <c r="FL148" s="154"/>
      <c r="FM148" s="154"/>
      <c r="FN148" s="154"/>
      <c r="FO148" s="154"/>
      <c r="FP148" s="154"/>
      <c r="FQ148" s="154"/>
      <c r="FR148" s="154"/>
      <c r="FS148" s="154"/>
      <c r="FT148" s="154"/>
      <c r="FU148" s="154"/>
      <c r="FV148" s="154"/>
      <c r="FW148" s="154"/>
      <c r="FX148" s="154"/>
      <c r="FY148" s="154"/>
      <c r="FZ148" s="154"/>
      <c r="GA148" s="154"/>
      <c r="GB148" s="154"/>
      <c r="GC148" s="154"/>
      <c r="GD148" s="154"/>
      <c r="GE148" s="154"/>
      <c r="GF148" s="154"/>
      <c r="GG148" s="154"/>
      <c r="GH148" s="154"/>
      <c r="GI148" s="154"/>
      <c r="GJ148" s="154"/>
      <c r="GK148" s="154"/>
      <c r="GL148" s="154"/>
      <c r="GM148" s="154"/>
      <c r="GN148" s="154"/>
      <c r="GO148" s="154"/>
      <c r="GP148" s="154"/>
      <c r="GQ148" s="154"/>
      <c r="GR148" s="154"/>
      <c r="GS148" s="154"/>
      <c r="GT148" s="154"/>
      <c r="GU148" s="154"/>
      <c r="GV148" s="154"/>
      <c r="GW148" s="154"/>
      <c r="GX148" s="154"/>
      <c r="GY148" s="154"/>
      <c r="GZ148" s="154"/>
      <c r="HA148" s="154"/>
      <c r="HB148" s="154"/>
      <c r="HC148" s="154"/>
      <c r="HD148" s="154"/>
      <c r="HE148" s="154"/>
      <c r="HF148" s="154"/>
      <c r="HG148" s="154"/>
      <c r="HH148" s="154"/>
      <c r="HI148" s="154"/>
      <c r="HJ148" s="154"/>
      <c r="HK148" s="154"/>
      <c r="HL148" s="154"/>
      <c r="HM148" s="154"/>
      <c r="HN148" s="154"/>
      <c r="HO148" s="154"/>
      <c r="HP148" s="154"/>
      <c r="HQ148" s="154"/>
      <c r="HR148" s="154"/>
      <c r="HS148" s="154"/>
      <c r="HT148" s="154"/>
      <c r="HU148" s="154"/>
      <c r="HV148" s="154"/>
      <c r="HW148" s="154"/>
      <c r="HX148" s="154"/>
    </row>
    <row r="149" spans="1:232" s="153" customFormat="1" ht="32.1" hidden="1" customHeight="1" x14ac:dyDescent="0.2">
      <c r="A149" s="161" t="s">
        <v>142</v>
      </c>
      <c r="B149" s="162">
        <v>5</v>
      </c>
      <c r="C149" s="162">
        <v>1</v>
      </c>
      <c r="D149" s="163" t="s">
        <v>70</v>
      </c>
      <c r="E149" s="205">
        <v>200</v>
      </c>
      <c r="F149" s="196">
        <f t="shared" si="33"/>
        <v>0</v>
      </c>
      <c r="G149" s="196">
        <f t="shared" si="33"/>
        <v>0</v>
      </c>
      <c r="H149" s="283" t="e">
        <f t="shared" si="29"/>
        <v>#DIV/0!</v>
      </c>
      <c r="L149" s="154"/>
      <c r="M149" s="154"/>
      <c r="N149" s="154"/>
      <c r="O149" s="154"/>
      <c r="P149" s="154"/>
      <c r="Q149" s="154"/>
      <c r="R149" s="154"/>
      <c r="S149" s="154"/>
      <c r="T149" s="154"/>
      <c r="U149" s="154"/>
      <c r="V149" s="154"/>
      <c r="W149" s="154"/>
      <c r="X149" s="154"/>
      <c r="Y149" s="154"/>
      <c r="Z149" s="154"/>
      <c r="AA149" s="154"/>
      <c r="AB149" s="154"/>
      <c r="AC149" s="154"/>
      <c r="AD149" s="154"/>
      <c r="AE149" s="154"/>
      <c r="AF149" s="154"/>
      <c r="AG149" s="154"/>
      <c r="AH149" s="154"/>
      <c r="AI149" s="154"/>
      <c r="AJ149" s="154"/>
      <c r="AK149" s="154"/>
      <c r="AL149" s="154"/>
      <c r="AM149" s="154"/>
      <c r="AN149" s="154"/>
      <c r="AO149" s="154"/>
      <c r="AP149" s="154"/>
      <c r="AQ149" s="154"/>
      <c r="AR149" s="154"/>
      <c r="AS149" s="154"/>
      <c r="AT149" s="154"/>
      <c r="AU149" s="154"/>
      <c r="AV149" s="154"/>
      <c r="AW149" s="154"/>
      <c r="AX149" s="154"/>
      <c r="AY149" s="154"/>
      <c r="AZ149" s="154"/>
      <c r="BA149" s="154"/>
      <c r="BB149" s="154"/>
      <c r="BC149" s="154"/>
      <c r="BD149" s="154"/>
      <c r="BE149" s="154"/>
      <c r="BF149" s="154"/>
      <c r="BG149" s="154"/>
      <c r="BH149" s="154"/>
      <c r="BI149" s="154"/>
      <c r="BJ149" s="154"/>
      <c r="BK149" s="154"/>
      <c r="BL149" s="154"/>
      <c r="BM149" s="154"/>
      <c r="BN149" s="154"/>
      <c r="BO149" s="154"/>
      <c r="BP149" s="154"/>
      <c r="BQ149" s="154"/>
      <c r="BR149" s="154"/>
      <c r="BS149" s="154"/>
      <c r="BT149" s="154"/>
      <c r="BU149" s="154"/>
      <c r="BV149" s="154"/>
      <c r="BW149" s="154"/>
      <c r="BX149" s="154"/>
      <c r="BY149" s="154"/>
      <c r="BZ149" s="154"/>
      <c r="CA149" s="154"/>
      <c r="CB149" s="154"/>
      <c r="CC149" s="154"/>
      <c r="CD149" s="154"/>
      <c r="CE149" s="154"/>
      <c r="CF149" s="154"/>
      <c r="CG149" s="154"/>
      <c r="CH149" s="154"/>
      <c r="CI149" s="154"/>
      <c r="CJ149" s="154"/>
      <c r="CK149" s="154"/>
      <c r="CL149" s="154"/>
      <c r="CM149" s="154"/>
      <c r="CN149" s="154"/>
      <c r="CO149" s="154"/>
      <c r="CP149" s="154"/>
      <c r="CQ149" s="154"/>
      <c r="CR149" s="154"/>
      <c r="CS149" s="154"/>
      <c r="CT149" s="154"/>
      <c r="CU149" s="154"/>
      <c r="CV149" s="154"/>
      <c r="CW149" s="154"/>
      <c r="CX149" s="154"/>
      <c r="CY149" s="154"/>
      <c r="CZ149" s="154"/>
      <c r="DA149" s="154"/>
      <c r="DB149" s="154"/>
      <c r="DC149" s="154"/>
      <c r="DD149" s="154"/>
      <c r="DE149" s="154"/>
      <c r="DF149" s="154"/>
      <c r="DG149" s="154"/>
      <c r="DH149" s="154"/>
      <c r="DI149" s="154"/>
      <c r="DJ149" s="154"/>
      <c r="DK149" s="154"/>
      <c r="DL149" s="154"/>
      <c r="DM149" s="154"/>
      <c r="DN149" s="154"/>
      <c r="DO149" s="154"/>
      <c r="DP149" s="154"/>
      <c r="DQ149" s="154"/>
      <c r="DR149" s="154"/>
      <c r="DS149" s="154"/>
      <c r="DT149" s="154"/>
      <c r="DU149" s="154"/>
      <c r="DV149" s="154"/>
      <c r="DW149" s="154"/>
      <c r="DX149" s="154"/>
      <c r="DY149" s="154"/>
      <c r="DZ149" s="154"/>
      <c r="EA149" s="154"/>
      <c r="EB149" s="154"/>
      <c r="EC149" s="154"/>
      <c r="ED149" s="154"/>
      <c r="EE149" s="154"/>
      <c r="EF149" s="154"/>
      <c r="EG149" s="154"/>
      <c r="EH149" s="154"/>
      <c r="EI149" s="154"/>
      <c r="EJ149" s="154"/>
      <c r="EK149" s="154"/>
      <c r="EL149" s="154"/>
      <c r="EM149" s="154"/>
      <c r="EN149" s="154"/>
      <c r="EO149" s="154"/>
      <c r="EP149" s="154"/>
      <c r="EQ149" s="154"/>
      <c r="ER149" s="154"/>
      <c r="ES149" s="154"/>
      <c r="ET149" s="154"/>
      <c r="EU149" s="154"/>
      <c r="EV149" s="154"/>
      <c r="EW149" s="154"/>
      <c r="EX149" s="154"/>
      <c r="EY149" s="154"/>
      <c r="EZ149" s="154"/>
      <c r="FA149" s="154"/>
      <c r="FB149" s="154"/>
      <c r="FC149" s="154"/>
      <c r="FD149" s="154"/>
      <c r="FE149" s="154"/>
      <c r="FF149" s="154"/>
      <c r="FG149" s="154"/>
      <c r="FH149" s="154"/>
      <c r="FI149" s="154"/>
      <c r="FJ149" s="154"/>
      <c r="FK149" s="154"/>
      <c r="FL149" s="154"/>
      <c r="FM149" s="154"/>
      <c r="FN149" s="154"/>
      <c r="FO149" s="154"/>
      <c r="FP149" s="154"/>
      <c r="FQ149" s="154"/>
      <c r="FR149" s="154"/>
      <c r="FS149" s="154"/>
      <c r="FT149" s="154"/>
      <c r="FU149" s="154"/>
      <c r="FV149" s="154"/>
      <c r="FW149" s="154"/>
      <c r="FX149" s="154"/>
      <c r="FY149" s="154"/>
      <c r="FZ149" s="154"/>
      <c r="GA149" s="154"/>
      <c r="GB149" s="154"/>
      <c r="GC149" s="154"/>
      <c r="GD149" s="154"/>
      <c r="GE149" s="154"/>
      <c r="GF149" s="154"/>
      <c r="GG149" s="154"/>
      <c r="GH149" s="154"/>
      <c r="GI149" s="154"/>
      <c r="GJ149" s="154"/>
      <c r="GK149" s="154"/>
      <c r="GL149" s="154"/>
      <c r="GM149" s="154"/>
      <c r="GN149" s="154"/>
      <c r="GO149" s="154"/>
      <c r="GP149" s="154"/>
      <c r="GQ149" s="154"/>
      <c r="GR149" s="154"/>
      <c r="GS149" s="154"/>
      <c r="GT149" s="154"/>
      <c r="GU149" s="154"/>
      <c r="GV149" s="154"/>
      <c r="GW149" s="154"/>
      <c r="GX149" s="154"/>
      <c r="GY149" s="154"/>
      <c r="GZ149" s="154"/>
      <c r="HA149" s="154"/>
      <c r="HB149" s="154"/>
      <c r="HC149" s="154"/>
      <c r="HD149" s="154"/>
      <c r="HE149" s="154"/>
      <c r="HF149" s="154"/>
      <c r="HG149" s="154"/>
      <c r="HH149" s="154"/>
      <c r="HI149" s="154"/>
      <c r="HJ149" s="154"/>
      <c r="HK149" s="154"/>
      <c r="HL149" s="154"/>
      <c r="HM149" s="154"/>
      <c r="HN149" s="154"/>
      <c r="HO149" s="154"/>
      <c r="HP149" s="154"/>
      <c r="HQ149" s="154"/>
      <c r="HR149" s="154"/>
      <c r="HS149" s="154"/>
      <c r="HT149" s="154"/>
      <c r="HU149" s="154"/>
      <c r="HV149" s="154"/>
      <c r="HW149" s="154"/>
      <c r="HX149" s="154"/>
    </row>
    <row r="150" spans="1:232" s="153" customFormat="1" ht="32.1" hidden="1" customHeight="1" x14ac:dyDescent="0.2">
      <c r="A150" s="161" t="s">
        <v>18</v>
      </c>
      <c r="B150" s="162">
        <v>5</v>
      </c>
      <c r="C150" s="162">
        <v>1</v>
      </c>
      <c r="D150" s="163" t="s">
        <v>70</v>
      </c>
      <c r="E150" s="205">
        <v>240</v>
      </c>
      <c r="F150" s="196"/>
      <c r="G150" s="196"/>
      <c r="H150" s="283" t="e">
        <f t="shared" si="29"/>
        <v>#DIV/0!</v>
      </c>
      <c r="L150" s="154"/>
      <c r="M150" s="154"/>
      <c r="N150" s="154"/>
      <c r="O150" s="154"/>
      <c r="P150" s="154"/>
      <c r="Q150" s="154"/>
      <c r="R150" s="154"/>
      <c r="S150" s="154"/>
      <c r="T150" s="154"/>
      <c r="U150" s="154"/>
      <c r="V150" s="154"/>
      <c r="W150" s="154"/>
      <c r="X150" s="154"/>
      <c r="Y150" s="154"/>
      <c r="Z150" s="154"/>
      <c r="AA150" s="154"/>
      <c r="AB150" s="154"/>
      <c r="AC150" s="154"/>
      <c r="AD150" s="154"/>
      <c r="AE150" s="154"/>
      <c r="AF150" s="154"/>
      <c r="AG150" s="154"/>
      <c r="AH150" s="154"/>
      <c r="AI150" s="154"/>
      <c r="AJ150" s="154"/>
      <c r="AK150" s="154"/>
      <c r="AL150" s="154"/>
      <c r="AM150" s="154"/>
      <c r="AN150" s="154"/>
      <c r="AO150" s="154"/>
      <c r="AP150" s="154"/>
      <c r="AQ150" s="154"/>
      <c r="AR150" s="154"/>
      <c r="AS150" s="154"/>
      <c r="AT150" s="154"/>
      <c r="AU150" s="154"/>
      <c r="AV150" s="154"/>
      <c r="AW150" s="154"/>
      <c r="AX150" s="154"/>
      <c r="AY150" s="154"/>
      <c r="AZ150" s="154"/>
      <c r="BA150" s="154"/>
      <c r="BB150" s="154"/>
      <c r="BC150" s="154"/>
      <c r="BD150" s="154"/>
      <c r="BE150" s="154"/>
      <c r="BF150" s="154"/>
      <c r="BG150" s="154"/>
      <c r="BH150" s="154"/>
      <c r="BI150" s="154"/>
      <c r="BJ150" s="154"/>
      <c r="BK150" s="154"/>
      <c r="BL150" s="154"/>
      <c r="BM150" s="154"/>
      <c r="BN150" s="154"/>
      <c r="BO150" s="154"/>
      <c r="BP150" s="154"/>
      <c r="BQ150" s="154"/>
      <c r="BR150" s="154"/>
      <c r="BS150" s="154"/>
      <c r="BT150" s="154"/>
      <c r="BU150" s="154"/>
      <c r="BV150" s="154"/>
      <c r="BW150" s="154"/>
      <c r="BX150" s="154"/>
      <c r="BY150" s="154"/>
      <c r="BZ150" s="154"/>
      <c r="CA150" s="154"/>
      <c r="CB150" s="154"/>
      <c r="CC150" s="154"/>
      <c r="CD150" s="154"/>
      <c r="CE150" s="154"/>
      <c r="CF150" s="154"/>
      <c r="CG150" s="154"/>
      <c r="CH150" s="154"/>
      <c r="CI150" s="154"/>
      <c r="CJ150" s="154"/>
      <c r="CK150" s="154"/>
      <c r="CL150" s="154"/>
      <c r="CM150" s="154"/>
      <c r="CN150" s="154"/>
      <c r="CO150" s="154"/>
      <c r="CP150" s="154"/>
      <c r="CQ150" s="154"/>
      <c r="CR150" s="154"/>
      <c r="CS150" s="154"/>
      <c r="CT150" s="154"/>
      <c r="CU150" s="154"/>
      <c r="CV150" s="154"/>
      <c r="CW150" s="154"/>
      <c r="CX150" s="154"/>
      <c r="CY150" s="154"/>
      <c r="CZ150" s="154"/>
      <c r="DA150" s="154"/>
      <c r="DB150" s="154"/>
      <c r="DC150" s="154"/>
      <c r="DD150" s="154"/>
      <c r="DE150" s="154"/>
      <c r="DF150" s="154"/>
      <c r="DG150" s="154"/>
      <c r="DH150" s="154"/>
      <c r="DI150" s="154"/>
      <c r="DJ150" s="154"/>
      <c r="DK150" s="154"/>
      <c r="DL150" s="154"/>
      <c r="DM150" s="154"/>
      <c r="DN150" s="154"/>
      <c r="DO150" s="154"/>
      <c r="DP150" s="154"/>
      <c r="DQ150" s="154"/>
      <c r="DR150" s="154"/>
      <c r="DS150" s="154"/>
      <c r="DT150" s="154"/>
      <c r="DU150" s="154"/>
      <c r="DV150" s="154"/>
      <c r="DW150" s="154"/>
      <c r="DX150" s="154"/>
      <c r="DY150" s="154"/>
      <c r="DZ150" s="154"/>
      <c r="EA150" s="154"/>
      <c r="EB150" s="154"/>
      <c r="EC150" s="154"/>
      <c r="ED150" s="154"/>
      <c r="EE150" s="154"/>
      <c r="EF150" s="154"/>
      <c r="EG150" s="154"/>
      <c r="EH150" s="154"/>
      <c r="EI150" s="154"/>
      <c r="EJ150" s="154"/>
      <c r="EK150" s="154"/>
      <c r="EL150" s="154"/>
      <c r="EM150" s="154"/>
      <c r="EN150" s="154"/>
      <c r="EO150" s="154"/>
      <c r="EP150" s="154"/>
      <c r="EQ150" s="154"/>
      <c r="ER150" s="154"/>
      <c r="ES150" s="154"/>
      <c r="ET150" s="154"/>
      <c r="EU150" s="154"/>
      <c r="EV150" s="154"/>
      <c r="EW150" s="154"/>
      <c r="EX150" s="154"/>
      <c r="EY150" s="154"/>
      <c r="EZ150" s="154"/>
      <c r="FA150" s="154"/>
      <c r="FB150" s="154"/>
      <c r="FC150" s="154"/>
      <c r="FD150" s="154"/>
      <c r="FE150" s="154"/>
      <c r="FF150" s="154"/>
      <c r="FG150" s="154"/>
      <c r="FH150" s="154"/>
      <c r="FI150" s="154"/>
      <c r="FJ150" s="154"/>
      <c r="FK150" s="154"/>
      <c r="FL150" s="154"/>
      <c r="FM150" s="154"/>
      <c r="FN150" s="154"/>
      <c r="FO150" s="154"/>
      <c r="FP150" s="154"/>
      <c r="FQ150" s="154"/>
      <c r="FR150" s="154"/>
      <c r="FS150" s="154"/>
      <c r="FT150" s="154"/>
      <c r="FU150" s="154"/>
      <c r="FV150" s="154"/>
      <c r="FW150" s="154"/>
      <c r="FX150" s="154"/>
      <c r="FY150" s="154"/>
      <c r="FZ150" s="154"/>
      <c r="GA150" s="154"/>
      <c r="GB150" s="154"/>
      <c r="GC150" s="154"/>
      <c r="GD150" s="154"/>
      <c r="GE150" s="154"/>
      <c r="GF150" s="154"/>
      <c r="GG150" s="154"/>
      <c r="GH150" s="154"/>
      <c r="GI150" s="154"/>
      <c r="GJ150" s="154"/>
      <c r="GK150" s="154"/>
      <c r="GL150" s="154"/>
      <c r="GM150" s="154"/>
      <c r="GN150" s="154"/>
      <c r="GO150" s="154"/>
      <c r="GP150" s="154"/>
      <c r="GQ150" s="154"/>
      <c r="GR150" s="154"/>
      <c r="GS150" s="154"/>
      <c r="GT150" s="154"/>
      <c r="GU150" s="154"/>
      <c r="GV150" s="154"/>
      <c r="GW150" s="154"/>
      <c r="GX150" s="154"/>
      <c r="GY150" s="154"/>
      <c r="GZ150" s="154"/>
      <c r="HA150" s="154"/>
      <c r="HB150" s="154"/>
      <c r="HC150" s="154"/>
      <c r="HD150" s="154"/>
      <c r="HE150" s="154"/>
      <c r="HF150" s="154"/>
      <c r="HG150" s="154"/>
      <c r="HH150" s="154"/>
      <c r="HI150" s="154"/>
      <c r="HJ150" s="154"/>
      <c r="HK150" s="154"/>
      <c r="HL150" s="154"/>
      <c r="HM150" s="154"/>
      <c r="HN150" s="154"/>
      <c r="HO150" s="154"/>
      <c r="HP150" s="154"/>
      <c r="HQ150" s="154"/>
      <c r="HR150" s="154"/>
      <c r="HS150" s="154"/>
      <c r="HT150" s="154"/>
      <c r="HU150" s="154"/>
      <c r="HV150" s="154"/>
      <c r="HW150" s="154"/>
      <c r="HX150" s="154"/>
    </row>
    <row r="151" spans="1:232" s="153" customFormat="1" ht="15.75" x14ac:dyDescent="0.2">
      <c r="A151" s="161" t="s">
        <v>71</v>
      </c>
      <c r="B151" s="162">
        <v>5</v>
      </c>
      <c r="C151" s="162">
        <v>1</v>
      </c>
      <c r="D151" s="163" t="s">
        <v>72</v>
      </c>
      <c r="E151" s="205"/>
      <c r="F151" s="196">
        <f t="shared" ref="F151:G152" si="34">F152</f>
        <v>1194</v>
      </c>
      <c r="G151" s="196">
        <f t="shared" si="34"/>
        <v>1194</v>
      </c>
      <c r="H151" s="283">
        <f t="shared" si="29"/>
        <v>1</v>
      </c>
      <c r="L151" s="154"/>
      <c r="M151" s="154"/>
      <c r="N151" s="154"/>
      <c r="O151" s="154"/>
      <c r="P151" s="154"/>
      <c r="Q151" s="154"/>
      <c r="R151" s="154"/>
      <c r="S151" s="154"/>
      <c r="T151" s="154"/>
      <c r="U151" s="154"/>
      <c r="V151" s="154"/>
      <c r="W151" s="154"/>
      <c r="X151" s="154"/>
      <c r="Y151" s="154"/>
      <c r="Z151" s="154"/>
      <c r="AA151" s="154"/>
      <c r="AB151" s="154"/>
      <c r="AC151" s="154"/>
      <c r="AD151" s="154"/>
      <c r="AE151" s="154"/>
      <c r="AF151" s="154"/>
      <c r="AG151" s="154"/>
      <c r="AH151" s="154"/>
      <c r="AI151" s="154"/>
      <c r="AJ151" s="154"/>
      <c r="AK151" s="154"/>
      <c r="AL151" s="154"/>
      <c r="AM151" s="154"/>
      <c r="AN151" s="154"/>
      <c r="AO151" s="154"/>
      <c r="AP151" s="154"/>
      <c r="AQ151" s="154"/>
      <c r="AR151" s="154"/>
      <c r="AS151" s="154"/>
      <c r="AT151" s="154"/>
      <c r="AU151" s="154"/>
      <c r="AV151" s="154"/>
      <c r="AW151" s="154"/>
      <c r="AX151" s="154"/>
      <c r="AY151" s="154"/>
      <c r="AZ151" s="154"/>
      <c r="BA151" s="154"/>
      <c r="BB151" s="154"/>
      <c r="BC151" s="154"/>
      <c r="BD151" s="154"/>
      <c r="BE151" s="154"/>
      <c r="BF151" s="154"/>
      <c r="BG151" s="154"/>
      <c r="BH151" s="154"/>
      <c r="BI151" s="154"/>
      <c r="BJ151" s="154"/>
      <c r="BK151" s="154"/>
      <c r="BL151" s="154"/>
      <c r="BM151" s="154"/>
      <c r="BN151" s="154"/>
      <c r="BO151" s="154"/>
      <c r="BP151" s="154"/>
      <c r="BQ151" s="154"/>
      <c r="BR151" s="154"/>
      <c r="BS151" s="154"/>
      <c r="BT151" s="154"/>
      <c r="BU151" s="154"/>
      <c r="BV151" s="154"/>
      <c r="BW151" s="154"/>
      <c r="BX151" s="154"/>
      <c r="BY151" s="154"/>
      <c r="BZ151" s="154"/>
      <c r="CA151" s="154"/>
      <c r="CB151" s="154"/>
      <c r="CC151" s="154"/>
      <c r="CD151" s="154"/>
      <c r="CE151" s="154"/>
      <c r="CF151" s="154"/>
      <c r="CG151" s="154"/>
      <c r="CH151" s="154"/>
      <c r="CI151" s="154"/>
      <c r="CJ151" s="154"/>
      <c r="CK151" s="154"/>
      <c r="CL151" s="154"/>
      <c r="CM151" s="154"/>
      <c r="CN151" s="154"/>
      <c r="CO151" s="154"/>
      <c r="CP151" s="154"/>
      <c r="CQ151" s="154"/>
      <c r="CR151" s="154"/>
      <c r="CS151" s="154"/>
      <c r="CT151" s="154"/>
      <c r="CU151" s="154"/>
      <c r="CV151" s="154"/>
      <c r="CW151" s="154"/>
      <c r="CX151" s="154"/>
      <c r="CY151" s="154"/>
      <c r="CZ151" s="154"/>
      <c r="DA151" s="154"/>
      <c r="DB151" s="154"/>
      <c r="DC151" s="154"/>
      <c r="DD151" s="154"/>
      <c r="DE151" s="154"/>
      <c r="DF151" s="154"/>
      <c r="DG151" s="154"/>
      <c r="DH151" s="154"/>
      <c r="DI151" s="154"/>
      <c r="DJ151" s="154"/>
      <c r="DK151" s="154"/>
      <c r="DL151" s="154"/>
      <c r="DM151" s="154"/>
      <c r="DN151" s="154"/>
      <c r="DO151" s="154"/>
      <c r="DP151" s="154"/>
      <c r="DQ151" s="154"/>
      <c r="DR151" s="154"/>
      <c r="DS151" s="154"/>
      <c r="DT151" s="154"/>
      <c r="DU151" s="154"/>
      <c r="DV151" s="154"/>
      <c r="DW151" s="154"/>
      <c r="DX151" s="154"/>
      <c r="DY151" s="154"/>
      <c r="DZ151" s="154"/>
      <c r="EA151" s="154"/>
      <c r="EB151" s="154"/>
      <c r="EC151" s="154"/>
      <c r="ED151" s="154"/>
      <c r="EE151" s="154"/>
      <c r="EF151" s="154"/>
      <c r="EG151" s="154"/>
      <c r="EH151" s="154"/>
      <c r="EI151" s="154"/>
      <c r="EJ151" s="154"/>
      <c r="EK151" s="154"/>
      <c r="EL151" s="154"/>
      <c r="EM151" s="154"/>
      <c r="EN151" s="154"/>
      <c r="EO151" s="154"/>
      <c r="EP151" s="154"/>
      <c r="EQ151" s="154"/>
      <c r="ER151" s="154"/>
      <c r="ES151" s="154"/>
      <c r="ET151" s="154"/>
      <c r="EU151" s="154"/>
      <c r="EV151" s="154"/>
      <c r="EW151" s="154"/>
      <c r="EX151" s="154"/>
      <c r="EY151" s="154"/>
      <c r="EZ151" s="154"/>
      <c r="FA151" s="154"/>
      <c r="FB151" s="154"/>
      <c r="FC151" s="154"/>
      <c r="FD151" s="154"/>
      <c r="FE151" s="154"/>
      <c r="FF151" s="154"/>
      <c r="FG151" s="154"/>
      <c r="FH151" s="154"/>
      <c r="FI151" s="154"/>
      <c r="FJ151" s="154"/>
      <c r="FK151" s="154"/>
      <c r="FL151" s="154"/>
      <c r="FM151" s="154"/>
      <c r="FN151" s="154"/>
      <c r="FO151" s="154"/>
      <c r="FP151" s="154"/>
      <c r="FQ151" s="154"/>
      <c r="FR151" s="154"/>
      <c r="FS151" s="154"/>
      <c r="FT151" s="154"/>
      <c r="FU151" s="154"/>
      <c r="FV151" s="154"/>
      <c r="FW151" s="154"/>
      <c r="FX151" s="154"/>
      <c r="FY151" s="154"/>
      <c r="FZ151" s="154"/>
      <c r="GA151" s="154"/>
      <c r="GB151" s="154"/>
      <c r="GC151" s="154"/>
      <c r="GD151" s="154"/>
      <c r="GE151" s="154"/>
      <c r="GF151" s="154"/>
      <c r="GG151" s="154"/>
      <c r="GH151" s="154"/>
      <c r="GI151" s="154"/>
      <c r="GJ151" s="154"/>
      <c r="GK151" s="154"/>
      <c r="GL151" s="154"/>
      <c r="GM151" s="154"/>
      <c r="GN151" s="154"/>
      <c r="GO151" s="154"/>
      <c r="GP151" s="154"/>
      <c r="GQ151" s="154"/>
      <c r="GR151" s="154"/>
      <c r="GS151" s="154"/>
      <c r="GT151" s="154"/>
      <c r="GU151" s="154"/>
      <c r="GV151" s="154"/>
      <c r="GW151" s="154"/>
      <c r="GX151" s="154"/>
      <c r="GY151" s="154"/>
      <c r="GZ151" s="154"/>
      <c r="HA151" s="154"/>
      <c r="HB151" s="154"/>
      <c r="HC151" s="154"/>
      <c r="HD151" s="154"/>
      <c r="HE151" s="154"/>
      <c r="HF151" s="154"/>
      <c r="HG151" s="154"/>
      <c r="HH151" s="154"/>
      <c r="HI151" s="154"/>
      <c r="HJ151" s="154"/>
      <c r="HK151" s="154"/>
      <c r="HL151" s="154"/>
      <c r="HM151" s="154"/>
      <c r="HN151" s="154"/>
      <c r="HO151" s="154"/>
      <c r="HP151" s="154"/>
      <c r="HQ151" s="154"/>
      <c r="HR151" s="154"/>
      <c r="HS151" s="154"/>
      <c r="HT151" s="154"/>
      <c r="HU151" s="154"/>
      <c r="HV151" s="154"/>
      <c r="HW151" s="154"/>
      <c r="HX151" s="154"/>
    </row>
    <row r="152" spans="1:232" s="153" customFormat="1" ht="32.1" customHeight="1" x14ac:dyDescent="0.2">
      <c r="A152" s="161" t="s">
        <v>142</v>
      </c>
      <c r="B152" s="162">
        <v>5</v>
      </c>
      <c r="C152" s="162">
        <v>1</v>
      </c>
      <c r="D152" s="163" t="s">
        <v>72</v>
      </c>
      <c r="E152" s="205">
        <v>200</v>
      </c>
      <c r="F152" s="196">
        <f t="shared" si="34"/>
        <v>1194</v>
      </c>
      <c r="G152" s="196">
        <f t="shared" si="34"/>
        <v>1194</v>
      </c>
      <c r="H152" s="283">
        <f t="shared" si="29"/>
        <v>1</v>
      </c>
      <c r="L152" s="154"/>
      <c r="M152" s="154"/>
      <c r="N152" s="154"/>
      <c r="O152" s="154"/>
      <c r="P152" s="154"/>
      <c r="Q152" s="154"/>
      <c r="R152" s="154"/>
      <c r="S152" s="154"/>
      <c r="T152" s="154"/>
      <c r="U152" s="154"/>
      <c r="V152" s="154"/>
      <c r="W152" s="154"/>
      <c r="X152" s="154"/>
      <c r="Y152" s="154"/>
      <c r="Z152" s="154"/>
      <c r="AA152" s="154"/>
      <c r="AB152" s="154"/>
      <c r="AC152" s="154"/>
      <c r="AD152" s="154"/>
      <c r="AE152" s="154"/>
      <c r="AF152" s="154"/>
      <c r="AG152" s="154"/>
      <c r="AH152" s="154"/>
      <c r="AI152" s="154"/>
      <c r="AJ152" s="154"/>
      <c r="AK152" s="154"/>
      <c r="AL152" s="154"/>
      <c r="AM152" s="154"/>
      <c r="AN152" s="154"/>
      <c r="AO152" s="154"/>
      <c r="AP152" s="154"/>
      <c r="AQ152" s="154"/>
      <c r="AR152" s="154"/>
      <c r="AS152" s="154"/>
      <c r="AT152" s="154"/>
      <c r="AU152" s="154"/>
      <c r="AV152" s="154"/>
      <c r="AW152" s="154"/>
      <c r="AX152" s="154"/>
      <c r="AY152" s="154"/>
      <c r="AZ152" s="154"/>
      <c r="BA152" s="154"/>
      <c r="BB152" s="154"/>
      <c r="BC152" s="154"/>
      <c r="BD152" s="154"/>
      <c r="BE152" s="154"/>
      <c r="BF152" s="154"/>
      <c r="BG152" s="154"/>
      <c r="BH152" s="154"/>
      <c r="BI152" s="154"/>
      <c r="BJ152" s="154"/>
      <c r="BK152" s="154"/>
      <c r="BL152" s="154"/>
      <c r="BM152" s="154"/>
      <c r="BN152" s="154"/>
      <c r="BO152" s="154"/>
      <c r="BP152" s="154"/>
      <c r="BQ152" s="154"/>
      <c r="BR152" s="154"/>
      <c r="BS152" s="154"/>
      <c r="BT152" s="154"/>
      <c r="BU152" s="154"/>
      <c r="BV152" s="154"/>
      <c r="BW152" s="154"/>
      <c r="BX152" s="154"/>
      <c r="BY152" s="154"/>
      <c r="BZ152" s="154"/>
      <c r="CA152" s="154"/>
      <c r="CB152" s="154"/>
      <c r="CC152" s="154"/>
      <c r="CD152" s="154"/>
      <c r="CE152" s="154"/>
      <c r="CF152" s="154"/>
      <c r="CG152" s="154"/>
      <c r="CH152" s="154"/>
      <c r="CI152" s="154"/>
      <c r="CJ152" s="154"/>
      <c r="CK152" s="154"/>
      <c r="CL152" s="154"/>
      <c r="CM152" s="154"/>
      <c r="CN152" s="154"/>
      <c r="CO152" s="154"/>
      <c r="CP152" s="154"/>
      <c r="CQ152" s="154"/>
      <c r="CR152" s="154"/>
      <c r="CS152" s="154"/>
      <c r="CT152" s="154"/>
      <c r="CU152" s="154"/>
      <c r="CV152" s="154"/>
      <c r="CW152" s="154"/>
      <c r="CX152" s="154"/>
      <c r="CY152" s="154"/>
      <c r="CZ152" s="154"/>
      <c r="DA152" s="154"/>
      <c r="DB152" s="154"/>
      <c r="DC152" s="154"/>
      <c r="DD152" s="154"/>
      <c r="DE152" s="154"/>
      <c r="DF152" s="154"/>
      <c r="DG152" s="154"/>
      <c r="DH152" s="154"/>
      <c r="DI152" s="154"/>
      <c r="DJ152" s="154"/>
      <c r="DK152" s="154"/>
      <c r="DL152" s="154"/>
      <c r="DM152" s="154"/>
      <c r="DN152" s="154"/>
      <c r="DO152" s="154"/>
      <c r="DP152" s="154"/>
      <c r="DQ152" s="154"/>
      <c r="DR152" s="154"/>
      <c r="DS152" s="154"/>
      <c r="DT152" s="154"/>
      <c r="DU152" s="154"/>
      <c r="DV152" s="154"/>
      <c r="DW152" s="154"/>
      <c r="DX152" s="154"/>
      <c r="DY152" s="154"/>
      <c r="DZ152" s="154"/>
      <c r="EA152" s="154"/>
      <c r="EB152" s="154"/>
      <c r="EC152" s="154"/>
      <c r="ED152" s="154"/>
      <c r="EE152" s="154"/>
      <c r="EF152" s="154"/>
      <c r="EG152" s="154"/>
      <c r="EH152" s="154"/>
      <c r="EI152" s="154"/>
      <c r="EJ152" s="154"/>
      <c r="EK152" s="154"/>
      <c r="EL152" s="154"/>
      <c r="EM152" s="154"/>
      <c r="EN152" s="154"/>
      <c r="EO152" s="154"/>
      <c r="EP152" s="154"/>
      <c r="EQ152" s="154"/>
      <c r="ER152" s="154"/>
      <c r="ES152" s="154"/>
      <c r="ET152" s="154"/>
      <c r="EU152" s="154"/>
      <c r="EV152" s="154"/>
      <c r="EW152" s="154"/>
      <c r="EX152" s="154"/>
      <c r="EY152" s="154"/>
      <c r="EZ152" s="154"/>
      <c r="FA152" s="154"/>
      <c r="FB152" s="154"/>
      <c r="FC152" s="154"/>
      <c r="FD152" s="154"/>
      <c r="FE152" s="154"/>
      <c r="FF152" s="154"/>
      <c r="FG152" s="154"/>
      <c r="FH152" s="154"/>
      <c r="FI152" s="154"/>
      <c r="FJ152" s="154"/>
      <c r="FK152" s="154"/>
      <c r="FL152" s="154"/>
      <c r="FM152" s="154"/>
      <c r="FN152" s="154"/>
      <c r="FO152" s="154"/>
      <c r="FP152" s="154"/>
      <c r="FQ152" s="154"/>
      <c r="FR152" s="154"/>
      <c r="FS152" s="154"/>
      <c r="FT152" s="154"/>
      <c r="FU152" s="154"/>
      <c r="FV152" s="154"/>
      <c r="FW152" s="154"/>
      <c r="FX152" s="154"/>
      <c r="FY152" s="154"/>
      <c r="FZ152" s="154"/>
      <c r="GA152" s="154"/>
      <c r="GB152" s="154"/>
      <c r="GC152" s="154"/>
      <c r="GD152" s="154"/>
      <c r="GE152" s="154"/>
      <c r="GF152" s="154"/>
      <c r="GG152" s="154"/>
      <c r="GH152" s="154"/>
      <c r="GI152" s="154"/>
      <c r="GJ152" s="154"/>
      <c r="GK152" s="154"/>
      <c r="GL152" s="154"/>
      <c r="GM152" s="154"/>
      <c r="GN152" s="154"/>
      <c r="GO152" s="154"/>
      <c r="GP152" s="154"/>
      <c r="GQ152" s="154"/>
      <c r="GR152" s="154"/>
      <c r="GS152" s="154"/>
      <c r="GT152" s="154"/>
      <c r="GU152" s="154"/>
      <c r="GV152" s="154"/>
      <c r="GW152" s="154"/>
      <c r="GX152" s="154"/>
      <c r="GY152" s="154"/>
      <c r="GZ152" s="154"/>
      <c r="HA152" s="154"/>
      <c r="HB152" s="154"/>
      <c r="HC152" s="154"/>
      <c r="HD152" s="154"/>
      <c r="HE152" s="154"/>
      <c r="HF152" s="154"/>
      <c r="HG152" s="154"/>
      <c r="HH152" s="154"/>
      <c r="HI152" s="154"/>
      <c r="HJ152" s="154"/>
      <c r="HK152" s="154"/>
      <c r="HL152" s="154"/>
      <c r="HM152" s="154"/>
      <c r="HN152" s="154"/>
      <c r="HO152" s="154"/>
      <c r="HP152" s="154"/>
      <c r="HQ152" s="154"/>
      <c r="HR152" s="154"/>
      <c r="HS152" s="154"/>
      <c r="HT152" s="154"/>
      <c r="HU152" s="154"/>
      <c r="HV152" s="154"/>
      <c r="HW152" s="154"/>
      <c r="HX152" s="154"/>
    </row>
    <row r="153" spans="1:232" s="153" customFormat="1" ht="32.1" customHeight="1" x14ac:dyDescent="0.2">
      <c r="A153" s="161" t="s">
        <v>18</v>
      </c>
      <c r="B153" s="162">
        <v>5</v>
      </c>
      <c r="C153" s="162">
        <v>1</v>
      </c>
      <c r="D153" s="163" t="s">
        <v>72</v>
      </c>
      <c r="E153" s="205">
        <v>240</v>
      </c>
      <c r="F153" s="196">
        <v>1194</v>
      </c>
      <c r="G153" s="196">
        <v>1194</v>
      </c>
      <c r="H153" s="283">
        <f t="shared" si="29"/>
        <v>1</v>
      </c>
      <c r="L153" s="154"/>
      <c r="M153" s="154"/>
      <c r="N153" s="154"/>
      <c r="O153" s="154"/>
      <c r="P153" s="154"/>
      <c r="Q153" s="154"/>
      <c r="R153" s="154"/>
      <c r="S153" s="154"/>
      <c r="T153" s="154"/>
      <c r="U153" s="154"/>
      <c r="V153" s="154"/>
      <c r="W153" s="154"/>
      <c r="X153" s="154"/>
      <c r="Y153" s="154"/>
      <c r="Z153" s="154"/>
      <c r="AA153" s="154"/>
      <c r="AB153" s="154"/>
      <c r="AC153" s="154"/>
      <c r="AD153" s="154"/>
      <c r="AE153" s="154"/>
      <c r="AF153" s="154"/>
      <c r="AG153" s="154"/>
      <c r="AH153" s="154"/>
      <c r="AI153" s="154"/>
      <c r="AJ153" s="154"/>
      <c r="AK153" s="154"/>
      <c r="AL153" s="154"/>
      <c r="AM153" s="154"/>
      <c r="AN153" s="154"/>
      <c r="AO153" s="154"/>
      <c r="AP153" s="154"/>
      <c r="AQ153" s="154"/>
      <c r="AR153" s="154"/>
      <c r="AS153" s="154"/>
      <c r="AT153" s="154"/>
      <c r="AU153" s="154"/>
      <c r="AV153" s="154"/>
      <c r="AW153" s="154"/>
      <c r="AX153" s="154"/>
      <c r="AY153" s="154"/>
      <c r="AZ153" s="154"/>
      <c r="BA153" s="154"/>
      <c r="BB153" s="154"/>
      <c r="BC153" s="154"/>
      <c r="BD153" s="154"/>
      <c r="BE153" s="154"/>
      <c r="BF153" s="154"/>
      <c r="BG153" s="154"/>
      <c r="BH153" s="154"/>
      <c r="BI153" s="154"/>
      <c r="BJ153" s="154"/>
      <c r="BK153" s="154"/>
      <c r="BL153" s="154"/>
      <c r="BM153" s="154"/>
      <c r="BN153" s="154"/>
      <c r="BO153" s="154"/>
      <c r="BP153" s="154"/>
      <c r="BQ153" s="154"/>
      <c r="BR153" s="154"/>
      <c r="BS153" s="154"/>
      <c r="BT153" s="154"/>
      <c r="BU153" s="154"/>
      <c r="BV153" s="154"/>
      <c r="BW153" s="154"/>
      <c r="BX153" s="154"/>
      <c r="BY153" s="154"/>
      <c r="BZ153" s="154"/>
      <c r="CA153" s="154"/>
      <c r="CB153" s="154"/>
      <c r="CC153" s="154"/>
      <c r="CD153" s="154"/>
      <c r="CE153" s="154"/>
      <c r="CF153" s="154"/>
      <c r="CG153" s="154"/>
      <c r="CH153" s="154"/>
      <c r="CI153" s="154"/>
      <c r="CJ153" s="154"/>
      <c r="CK153" s="154"/>
      <c r="CL153" s="154"/>
      <c r="CM153" s="154"/>
      <c r="CN153" s="154"/>
      <c r="CO153" s="154"/>
      <c r="CP153" s="154"/>
      <c r="CQ153" s="154"/>
      <c r="CR153" s="154"/>
      <c r="CS153" s="154"/>
      <c r="CT153" s="154"/>
      <c r="CU153" s="154"/>
      <c r="CV153" s="154"/>
      <c r="CW153" s="154"/>
      <c r="CX153" s="154"/>
      <c r="CY153" s="154"/>
      <c r="CZ153" s="154"/>
      <c r="DA153" s="154"/>
      <c r="DB153" s="154"/>
      <c r="DC153" s="154"/>
      <c r="DD153" s="154"/>
      <c r="DE153" s="154"/>
      <c r="DF153" s="154"/>
      <c r="DG153" s="154"/>
      <c r="DH153" s="154"/>
      <c r="DI153" s="154"/>
      <c r="DJ153" s="154"/>
      <c r="DK153" s="154"/>
      <c r="DL153" s="154"/>
      <c r="DM153" s="154"/>
      <c r="DN153" s="154"/>
      <c r="DO153" s="154"/>
      <c r="DP153" s="154"/>
      <c r="DQ153" s="154"/>
      <c r="DR153" s="154"/>
      <c r="DS153" s="154"/>
      <c r="DT153" s="154"/>
      <c r="DU153" s="154"/>
      <c r="DV153" s="154"/>
      <c r="DW153" s="154"/>
      <c r="DX153" s="154"/>
      <c r="DY153" s="154"/>
      <c r="DZ153" s="154"/>
      <c r="EA153" s="154"/>
      <c r="EB153" s="154"/>
      <c r="EC153" s="154"/>
      <c r="ED153" s="154"/>
      <c r="EE153" s="154"/>
      <c r="EF153" s="154"/>
      <c r="EG153" s="154"/>
      <c r="EH153" s="154"/>
      <c r="EI153" s="154"/>
      <c r="EJ153" s="154"/>
      <c r="EK153" s="154"/>
      <c r="EL153" s="154"/>
      <c r="EM153" s="154"/>
      <c r="EN153" s="154"/>
      <c r="EO153" s="154"/>
      <c r="EP153" s="154"/>
      <c r="EQ153" s="154"/>
      <c r="ER153" s="154"/>
      <c r="ES153" s="154"/>
      <c r="ET153" s="154"/>
      <c r="EU153" s="154"/>
      <c r="EV153" s="154"/>
      <c r="EW153" s="154"/>
      <c r="EX153" s="154"/>
      <c r="EY153" s="154"/>
      <c r="EZ153" s="154"/>
      <c r="FA153" s="154"/>
      <c r="FB153" s="154"/>
      <c r="FC153" s="154"/>
      <c r="FD153" s="154"/>
      <c r="FE153" s="154"/>
      <c r="FF153" s="154"/>
      <c r="FG153" s="154"/>
      <c r="FH153" s="154"/>
      <c r="FI153" s="154"/>
      <c r="FJ153" s="154"/>
      <c r="FK153" s="154"/>
      <c r="FL153" s="154"/>
      <c r="FM153" s="154"/>
      <c r="FN153" s="154"/>
      <c r="FO153" s="154"/>
      <c r="FP153" s="154"/>
      <c r="FQ153" s="154"/>
      <c r="FR153" s="154"/>
      <c r="FS153" s="154"/>
      <c r="FT153" s="154"/>
      <c r="FU153" s="154"/>
      <c r="FV153" s="154"/>
      <c r="FW153" s="154"/>
      <c r="FX153" s="154"/>
      <c r="FY153" s="154"/>
      <c r="FZ153" s="154"/>
      <c r="GA153" s="154"/>
      <c r="GB153" s="154"/>
      <c r="GC153" s="154"/>
      <c r="GD153" s="154"/>
      <c r="GE153" s="154"/>
      <c r="GF153" s="154"/>
      <c r="GG153" s="154"/>
      <c r="GH153" s="154"/>
      <c r="GI153" s="154"/>
      <c r="GJ153" s="154"/>
      <c r="GK153" s="154"/>
      <c r="GL153" s="154"/>
      <c r="GM153" s="154"/>
      <c r="GN153" s="154"/>
      <c r="GO153" s="154"/>
      <c r="GP153" s="154"/>
      <c r="GQ153" s="154"/>
      <c r="GR153" s="154"/>
      <c r="GS153" s="154"/>
      <c r="GT153" s="154"/>
      <c r="GU153" s="154"/>
      <c r="GV153" s="154"/>
      <c r="GW153" s="154"/>
      <c r="GX153" s="154"/>
      <c r="GY153" s="154"/>
      <c r="GZ153" s="154"/>
      <c r="HA153" s="154"/>
      <c r="HB153" s="154"/>
      <c r="HC153" s="154"/>
      <c r="HD153" s="154"/>
      <c r="HE153" s="154"/>
      <c r="HF153" s="154"/>
      <c r="HG153" s="154"/>
      <c r="HH153" s="154"/>
      <c r="HI153" s="154"/>
      <c r="HJ153" s="154"/>
      <c r="HK153" s="154"/>
      <c r="HL153" s="154"/>
      <c r="HM153" s="154"/>
      <c r="HN153" s="154"/>
      <c r="HO153" s="154"/>
      <c r="HP153" s="154"/>
      <c r="HQ153" s="154"/>
      <c r="HR153" s="154"/>
      <c r="HS153" s="154"/>
      <c r="HT153" s="154"/>
      <c r="HU153" s="154"/>
      <c r="HV153" s="154"/>
      <c r="HW153" s="154"/>
      <c r="HX153" s="154"/>
    </row>
    <row r="154" spans="1:232" s="153" customFormat="1" ht="32.1" customHeight="1" x14ac:dyDescent="0.2">
      <c r="A154" s="161" t="s">
        <v>19</v>
      </c>
      <c r="B154" s="162">
        <v>5</v>
      </c>
      <c r="C154" s="162">
        <v>1</v>
      </c>
      <c r="D154" s="163" t="s">
        <v>72</v>
      </c>
      <c r="E154" s="205">
        <v>800</v>
      </c>
      <c r="F154" s="196">
        <f>F155+F156</f>
        <v>26</v>
      </c>
      <c r="G154" s="196">
        <f t="shared" ref="G154" si="35">G155+G156</f>
        <v>26</v>
      </c>
      <c r="H154" s="283">
        <f t="shared" si="29"/>
        <v>1</v>
      </c>
      <c r="L154" s="154"/>
      <c r="M154" s="154"/>
      <c r="N154" s="154"/>
      <c r="O154" s="154"/>
      <c r="P154" s="154"/>
      <c r="Q154" s="154"/>
      <c r="R154" s="154"/>
      <c r="S154" s="154"/>
      <c r="T154" s="154"/>
      <c r="U154" s="154"/>
      <c r="V154" s="154"/>
      <c r="W154" s="154"/>
      <c r="X154" s="154"/>
      <c r="Y154" s="154"/>
      <c r="Z154" s="154"/>
      <c r="AA154" s="154"/>
      <c r="AB154" s="154"/>
      <c r="AC154" s="154"/>
      <c r="AD154" s="154"/>
      <c r="AE154" s="154"/>
      <c r="AF154" s="154"/>
      <c r="AG154" s="154"/>
      <c r="AH154" s="154"/>
      <c r="AI154" s="154"/>
      <c r="AJ154" s="154"/>
      <c r="AK154" s="154"/>
      <c r="AL154" s="154"/>
      <c r="AM154" s="154"/>
      <c r="AN154" s="154"/>
      <c r="AO154" s="154"/>
      <c r="AP154" s="154"/>
      <c r="AQ154" s="154"/>
      <c r="AR154" s="154"/>
      <c r="AS154" s="154"/>
      <c r="AT154" s="154"/>
      <c r="AU154" s="154"/>
      <c r="AV154" s="154"/>
      <c r="AW154" s="154"/>
      <c r="AX154" s="154"/>
      <c r="AY154" s="154"/>
      <c r="AZ154" s="154"/>
      <c r="BA154" s="154"/>
      <c r="BB154" s="154"/>
      <c r="BC154" s="154"/>
      <c r="BD154" s="154"/>
      <c r="BE154" s="154"/>
      <c r="BF154" s="154"/>
      <c r="BG154" s="154"/>
      <c r="BH154" s="154"/>
      <c r="BI154" s="154"/>
      <c r="BJ154" s="154"/>
      <c r="BK154" s="154"/>
      <c r="BL154" s="154"/>
      <c r="BM154" s="154"/>
      <c r="BN154" s="154"/>
      <c r="BO154" s="154"/>
      <c r="BP154" s="154"/>
      <c r="BQ154" s="154"/>
      <c r="BR154" s="154"/>
      <c r="BS154" s="154"/>
      <c r="BT154" s="154"/>
      <c r="BU154" s="154"/>
      <c r="BV154" s="154"/>
      <c r="BW154" s="154"/>
      <c r="BX154" s="154"/>
      <c r="BY154" s="154"/>
      <c r="BZ154" s="154"/>
      <c r="CA154" s="154"/>
      <c r="CB154" s="154"/>
      <c r="CC154" s="154"/>
      <c r="CD154" s="154"/>
      <c r="CE154" s="154"/>
      <c r="CF154" s="154"/>
      <c r="CG154" s="154"/>
      <c r="CH154" s="154"/>
      <c r="CI154" s="154"/>
      <c r="CJ154" s="154"/>
      <c r="CK154" s="154"/>
      <c r="CL154" s="154"/>
      <c r="CM154" s="154"/>
      <c r="CN154" s="154"/>
      <c r="CO154" s="154"/>
      <c r="CP154" s="154"/>
      <c r="CQ154" s="154"/>
      <c r="CR154" s="154"/>
      <c r="CS154" s="154"/>
      <c r="CT154" s="154"/>
      <c r="CU154" s="154"/>
      <c r="CV154" s="154"/>
      <c r="CW154" s="154"/>
      <c r="CX154" s="154"/>
      <c r="CY154" s="154"/>
      <c r="CZ154" s="154"/>
      <c r="DA154" s="154"/>
      <c r="DB154" s="154"/>
      <c r="DC154" s="154"/>
      <c r="DD154" s="154"/>
      <c r="DE154" s="154"/>
      <c r="DF154" s="154"/>
      <c r="DG154" s="154"/>
      <c r="DH154" s="154"/>
      <c r="DI154" s="154"/>
      <c r="DJ154" s="154"/>
      <c r="DK154" s="154"/>
      <c r="DL154" s="154"/>
      <c r="DM154" s="154"/>
      <c r="DN154" s="154"/>
      <c r="DO154" s="154"/>
      <c r="DP154" s="154"/>
      <c r="DQ154" s="154"/>
      <c r="DR154" s="154"/>
      <c r="DS154" s="154"/>
      <c r="DT154" s="154"/>
      <c r="DU154" s="154"/>
      <c r="DV154" s="154"/>
      <c r="DW154" s="154"/>
      <c r="DX154" s="154"/>
      <c r="DY154" s="154"/>
      <c r="DZ154" s="154"/>
      <c r="EA154" s="154"/>
      <c r="EB154" s="154"/>
      <c r="EC154" s="154"/>
      <c r="ED154" s="154"/>
      <c r="EE154" s="154"/>
      <c r="EF154" s="154"/>
      <c r="EG154" s="154"/>
      <c r="EH154" s="154"/>
      <c r="EI154" s="154"/>
      <c r="EJ154" s="154"/>
      <c r="EK154" s="154"/>
      <c r="EL154" s="154"/>
      <c r="EM154" s="154"/>
      <c r="EN154" s="154"/>
      <c r="EO154" s="154"/>
      <c r="EP154" s="154"/>
      <c r="EQ154" s="154"/>
      <c r="ER154" s="154"/>
      <c r="ES154" s="154"/>
      <c r="ET154" s="154"/>
      <c r="EU154" s="154"/>
      <c r="EV154" s="154"/>
      <c r="EW154" s="154"/>
      <c r="EX154" s="154"/>
      <c r="EY154" s="154"/>
      <c r="EZ154" s="154"/>
      <c r="FA154" s="154"/>
      <c r="FB154" s="154"/>
      <c r="FC154" s="154"/>
      <c r="FD154" s="154"/>
      <c r="FE154" s="154"/>
      <c r="FF154" s="154"/>
      <c r="FG154" s="154"/>
      <c r="FH154" s="154"/>
      <c r="FI154" s="154"/>
      <c r="FJ154" s="154"/>
      <c r="FK154" s="154"/>
      <c r="FL154" s="154"/>
      <c r="FM154" s="154"/>
      <c r="FN154" s="154"/>
      <c r="FO154" s="154"/>
      <c r="FP154" s="154"/>
      <c r="FQ154" s="154"/>
      <c r="FR154" s="154"/>
      <c r="FS154" s="154"/>
      <c r="FT154" s="154"/>
      <c r="FU154" s="154"/>
      <c r="FV154" s="154"/>
      <c r="FW154" s="154"/>
      <c r="FX154" s="154"/>
      <c r="FY154" s="154"/>
      <c r="FZ154" s="154"/>
      <c r="GA154" s="154"/>
      <c r="GB154" s="154"/>
      <c r="GC154" s="154"/>
      <c r="GD154" s="154"/>
      <c r="GE154" s="154"/>
      <c r="GF154" s="154"/>
      <c r="GG154" s="154"/>
      <c r="GH154" s="154"/>
      <c r="GI154" s="154"/>
      <c r="GJ154" s="154"/>
      <c r="GK154" s="154"/>
      <c r="GL154" s="154"/>
      <c r="GM154" s="154"/>
      <c r="GN154" s="154"/>
      <c r="GO154" s="154"/>
      <c r="GP154" s="154"/>
      <c r="GQ154" s="154"/>
      <c r="GR154" s="154"/>
      <c r="GS154" s="154"/>
      <c r="GT154" s="154"/>
      <c r="GU154" s="154"/>
      <c r="GV154" s="154"/>
      <c r="GW154" s="154"/>
      <c r="GX154" s="154"/>
      <c r="GY154" s="154"/>
      <c r="GZ154" s="154"/>
      <c r="HA154" s="154"/>
      <c r="HB154" s="154"/>
      <c r="HC154" s="154"/>
      <c r="HD154" s="154"/>
      <c r="HE154" s="154"/>
      <c r="HF154" s="154"/>
      <c r="HG154" s="154"/>
      <c r="HH154" s="154"/>
      <c r="HI154" s="154"/>
      <c r="HJ154" s="154"/>
      <c r="HK154" s="154"/>
      <c r="HL154" s="154"/>
      <c r="HM154" s="154"/>
      <c r="HN154" s="154"/>
      <c r="HO154" s="154"/>
      <c r="HP154" s="154"/>
      <c r="HQ154" s="154"/>
      <c r="HR154" s="154"/>
      <c r="HS154" s="154"/>
      <c r="HT154" s="154"/>
      <c r="HU154" s="154"/>
      <c r="HV154" s="154"/>
      <c r="HW154" s="154"/>
      <c r="HX154" s="154"/>
    </row>
    <row r="155" spans="1:232" s="153" customFormat="1" ht="32.1" customHeight="1" x14ac:dyDescent="0.2">
      <c r="A155" s="161" t="s">
        <v>39</v>
      </c>
      <c r="B155" s="162">
        <v>5</v>
      </c>
      <c r="C155" s="162">
        <v>1</v>
      </c>
      <c r="D155" s="163" t="s">
        <v>72</v>
      </c>
      <c r="E155" s="205">
        <v>830</v>
      </c>
      <c r="F155" s="196">
        <v>25</v>
      </c>
      <c r="G155" s="196">
        <v>25</v>
      </c>
      <c r="H155" s="283">
        <f t="shared" si="29"/>
        <v>1</v>
      </c>
      <c r="L155" s="154"/>
      <c r="M155" s="154"/>
      <c r="N155" s="154"/>
      <c r="O155" s="154"/>
      <c r="P155" s="154"/>
      <c r="Q155" s="154"/>
      <c r="R155" s="154"/>
      <c r="S155" s="154"/>
      <c r="T155" s="154"/>
      <c r="U155" s="154"/>
      <c r="V155" s="154"/>
      <c r="W155" s="154"/>
      <c r="X155" s="154"/>
      <c r="Y155" s="154"/>
      <c r="Z155" s="154"/>
      <c r="AA155" s="154"/>
      <c r="AB155" s="154"/>
      <c r="AC155" s="154"/>
      <c r="AD155" s="154"/>
      <c r="AE155" s="154"/>
      <c r="AF155" s="154"/>
      <c r="AG155" s="154"/>
      <c r="AH155" s="154"/>
      <c r="AI155" s="154"/>
      <c r="AJ155" s="154"/>
      <c r="AK155" s="154"/>
      <c r="AL155" s="154"/>
      <c r="AM155" s="154"/>
      <c r="AN155" s="154"/>
      <c r="AO155" s="154"/>
      <c r="AP155" s="154"/>
      <c r="AQ155" s="154"/>
      <c r="AR155" s="154"/>
      <c r="AS155" s="154"/>
      <c r="AT155" s="154"/>
      <c r="AU155" s="154"/>
      <c r="AV155" s="154"/>
      <c r="AW155" s="154"/>
      <c r="AX155" s="154"/>
      <c r="AY155" s="154"/>
      <c r="AZ155" s="154"/>
      <c r="BA155" s="154"/>
      <c r="BB155" s="154"/>
      <c r="BC155" s="154"/>
      <c r="BD155" s="154"/>
      <c r="BE155" s="154"/>
      <c r="BF155" s="154"/>
      <c r="BG155" s="154"/>
      <c r="BH155" s="154"/>
      <c r="BI155" s="154"/>
      <c r="BJ155" s="154"/>
      <c r="BK155" s="154"/>
      <c r="BL155" s="154"/>
      <c r="BM155" s="154"/>
      <c r="BN155" s="154"/>
      <c r="BO155" s="154"/>
      <c r="BP155" s="154"/>
      <c r="BQ155" s="154"/>
      <c r="BR155" s="154"/>
      <c r="BS155" s="154"/>
      <c r="BT155" s="154"/>
      <c r="BU155" s="154"/>
      <c r="BV155" s="154"/>
      <c r="BW155" s="154"/>
      <c r="BX155" s="154"/>
      <c r="BY155" s="154"/>
      <c r="BZ155" s="154"/>
      <c r="CA155" s="154"/>
      <c r="CB155" s="154"/>
      <c r="CC155" s="154"/>
      <c r="CD155" s="154"/>
      <c r="CE155" s="154"/>
      <c r="CF155" s="154"/>
      <c r="CG155" s="154"/>
      <c r="CH155" s="154"/>
      <c r="CI155" s="154"/>
      <c r="CJ155" s="154"/>
      <c r="CK155" s="154"/>
      <c r="CL155" s="154"/>
      <c r="CM155" s="154"/>
      <c r="CN155" s="154"/>
      <c r="CO155" s="154"/>
      <c r="CP155" s="154"/>
      <c r="CQ155" s="154"/>
      <c r="CR155" s="154"/>
      <c r="CS155" s="154"/>
      <c r="CT155" s="154"/>
      <c r="CU155" s="154"/>
      <c r="CV155" s="154"/>
      <c r="CW155" s="154"/>
      <c r="CX155" s="154"/>
      <c r="CY155" s="154"/>
      <c r="CZ155" s="154"/>
      <c r="DA155" s="154"/>
      <c r="DB155" s="154"/>
      <c r="DC155" s="154"/>
      <c r="DD155" s="154"/>
      <c r="DE155" s="154"/>
      <c r="DF155" s="154"/>
      <c r="DG155" s="154"/>
      <c r="DH155" s="154"/>
      <c r="DI155" s="154"/>
      <c r="DJ155" s="154"/>
      <c r="DK155" s="154"/>
      <c r="DL155" s="154"/>
      <c r="DM155" s="154"/>
      <c r="DN155" s="154"/>
      <c r="DO155" s="154"/>
      <c r="DP155" s="154"/>
      <c r="DQ155" s="154"/>
      <c r="DR155" s="154"/>
      <c r="DS155" s="154"/>
      <c r="DT155" s="154"/>
      <c r="DU155" s="154"/>
      <c r="DV155" s="154"/>
      <c r="DW155" s="154"/>
      <c r="DX155" s="154"/>
      <c r="DY155" s="154"/>
      <c r="DZ155" s="154"/>
      <c r="EA155" s="154"/>
      <c r="EB155" s="154"/>
      <c r="EC155" s="154"/>
      <c r="ED155" s="154"/>
      <c r="EE155" s="154"/>
      <c r="EF155" s="154"/>
      <c r="EG155" s="154"/>
      <c r="EH155" s="154"/>
      <c r="EI155" s="154"/>
      <c r="EJ155" s="154"/>
      <c r="EK155" s="154"/>
      <c r="EL155" s="154"/>
      <c r="EM155" s="154"/>
      <c r="EN155" s="154"/>
      <c r="EO155" s="154"/>
      <c r="EP155" s="154"/>
      <c r="EQ155" s="154"/>
      <c r="ER155" s="154"/>
      <c r="ES155" s="154"/>
      <c r="ET155" s="154"/>
      <c r="EU155" s="154"/>
      <c r="EV155" s="154"/>
      <c r="EW155" s="154"/>
      <c r="EX155" s="154"/>
      <c r="EY155" s="154"/>
      <c r="EZ155" s="154"/>
      <c r="FA155" s="154"/>
      <c r="FB155" s="154"/>
      <c r="FC155" s="154"/>
      <c r="FD155" s="154"/>
      <c r="FE155" s="154"/>
      <c r="FF155" s="154"/>
      <c r="FG155" s="154"/>
      <c r="FH155" s="154"/>
      <c r="FI155" s="154"/>
      <c r="FJ155" s="154"/>
      <c r="FK155" s="154"/>
      <c r="FL155" s="154"/>
      <c r="FM155" s="154"/>
      <c r="FN155" s="154"/>
      <c r="FO155" s="154"/>
      <c r="FP155" s="154"/>
      <c r="FQ155" s="154"/>
      <c r="FR155" s="154"/>
      <c r="FS155" s="154"/>
      <c r="FT155" s="154"/>
      <c r="FU155" s="154"/>
      <c r="FV155" s="154"/>
      <c r="FW155" s="154"/>
      <c r="FX155" s="154"/>
      <c r="FY155" s="154"/>
      <c r="FZ155" s="154"/>
      <c r="GA155" s="154"/>
      <c r="GB155" s="154"/>
      <c r="GC155" s="154"/>
      <c r="GD155" s="154"/>
      <c r="GE155" s="154"/>
      <c r="GF155" s="154"/>
      <c r="GG155" s="154"/>
      <c r="GH155" s="154"/>
      <c r="GI155" s="154"/>
      <c r="GJ155" s="154"/>
      <c r="GK155" s="154"/>
      <c r="GL155" s="154"/>
      <c r="GM155" s="154"/>
      <c r="GN155" s="154"/>
      <c r="GO155" s="154"/>
      <c r="GP155" s="154"/>
      <c r="GQ155" s="154"/>
      <c r="GR155" s="154"/>
      <c r="GS155" s="154"/>
      <c r="GT155" s="154"/>
      <c r="GU155" s="154"/>
      <c r="GV155" s="154"/>
      <c r="GW155" s="154"/>
      <c r="GX155" s="154"/>
      <c r="GY155" s="154"/>
      <c r="GZ155" s="154"/>
      <c r="HA155" s="154"/>
      <c r="HB155" s="154"/>
      <c r="HC155" s="154"/>
      <c r="HD155" s="154"/>
      <c r="HE155" s="154"/>
      <c r="HF155" s="154"/>
      <c r="HG155" s="154"/>
      <c r="HH155" s="154"/>
      <c r="HI155" s="154"/>
      <c r="HJ155" s="154"/>
      <c r="HK155" s="154"/>
      <c r="HL155" s="154"/>
      <c r="HM155" s="154"/>
      <c r="HN155" s="154"/>
      <c r="HO155" s="154"/>
      <c r="HP155" s="154"/>
      <c r="HQ155" s="154"/>
      <c r="HR155" s="154"/>
      <c r="HS155" s="154"/>
      <c r="HT155" s="154"/>
      <c r="HU155" s="154"/>
      <c r="HV155" s="154"/>
      <c r="HW155" s="154"/>
      <c r="HX155" s="154"/>
    </row>
    <row r="156" spans="1:232" s="153" customFormat="1" ht="32.1" customHeight="1" x14ac:dyDescent="0.2">
      <c r="A156" s="161" t="s">
        <v>20</v>
      </c>
      <c r="B156" s="162">
        <v>5</v>
      </c>
      <c r="C156" s="162">
        <v>1</v>
      </c>
      <c r="D156" s="163" t="s">
        <v>72</v>
      </c>
      <c r="E156" s="205">
        <v>850</v>
      </c>
      <c r="F156" s="196">
        <v>1</v>
      </c>
      <c r="G156" s="196">
        <v>1</v>
      </c>
      <c r="H156" s="283">
        <f t="shared" si="29"/>
        <v>1</v>
      </c>
      <c r="L156" s="154"/>
      <c r="M156" s="154"/>
      <c r="N156" s="154"/>
      <c r="O156" s="154"/>
      <c r="P156" s="154"/>
      <c r="Q156" s="154"/>
      <c r="R156" s="154"/>
      <c r="S156" s="154"/>
      <c r="T156" s="154"/>
      <c r="U156" s="154"/>
      <c r="V156" s="154"/>
      <c r="W156" s="154"/>
      <c r="X156" s="154"/>
      <c r="Y156" s="154"/>
      <c r="Z156" s="154"/>
      <c r="AA156" s="154"/>
      <c r="AB156" s="154"/>
      <c r="AC156" s="154"/>
      <c r="AD156" s="154"/>
      <c r="AE156" s="154"/>
      <c r="AF156" s="154"/>
      <c r="AG156" s="154"/>
      <c r="AH156" s="154"/>
      <c r="AI156" s="154"/>
      <c r="AJ156" s="154"/>
      <c r="AK156" s="154"/>
      <c r="AL156" s="154"/>
      <c r="AM156" s="154"/>
      <c r="AN156" s="154"/>
      <c r="AO156" s="154"/>
      <c r="AP156" s="154"/>
      <c r="AQ156" s="154"/>
      <c r="AR156" s="154"/>
      <c r="AS156" s="154"/>
      <c r="AT156" s="154"/>
      <c r="AU156" s="154"/>
      <c r="AV156" s="154"/>
      <c r="AW156" s="154"/>
      <c r="AX156" s="154"/>
      <c r="AY156" s="154"/>
      <c r="AZ156" s="154"/>
      <c r="BA156" s="154"/>
      <c r="BB156" s="154"/>
      <c r="BC156" s="154"/>
      <c r="BD156" s="154"/>
      <c r="BE156" s="154"/>
      <c r="BF156" s="154"/>
      <c r="BG156" s="154"/>
      <c r="BH156" s="154"/>
      <c r="BI156" s="154"/>
      <c r="BJ156" s="154"/>
      <c r="BK156" s="154"/>
      <c r="BL156" s="154"/>
      <c r="BM156" s="154"/>
      <c r="BN156" s="154"/>
      <c r="BO156" s="154"/>
      <c r="BP156" s="154"/>
      <c r="BQ156" s="154"/>
      <c r="BR156" s="154"/>
      <c r="BS156" s="154"/>
      <c r="BT156" s="154"/>
      <c r="BU156" s="154"/>
      <c r="BV156" s="154"/>
      <c r="BW156" s="154"/>
      <c r="BX156" s="154"/>
      <c r="BY156" s="154"/>
      <c r="BZ156" s="154"/>
      <c r="CA156" s="154"/>
      <c r="CB156" s="154"/>
      <c r="CC156" s="154"/>
      <c r="CD156" s="154"/>
      <c r="CE156" s="154"/>
      <c r="CF156" s="154"/>
      <c r="CG156" s="154"/>
      <c r="CH156" s="154"/>
      <c r="CI156" s="154"/>
      <c r="CJ156" s="154"/>
      <c r="CK156" s="154"/>
      <c r="CL156" s="154"/>
      <c r="CM156" s="154"/>
      <c r="CN156" s="154"/>
      <c r="CO156" s="154"/>
      <c r="CP156" s="154"/>
      <c r="CQ156" s="154"/>
      <c r="CR156" s="154"/>
      <c r="CS156" s="154"/>
      <c r="CT156" s="154"/>
      <c r="CU156" s="154"/>
      <c r="CV156" s="154"/>
      <c r="CW156" s="154"/>
      <c r="CX156" s="154"/>
      <c r="CY156" s="154"/>
      <c r="CZ156" s="154"/>
      <c r="DA156" s="154"/>
      <c r="DB156" s="154"/>
      <c r="DC156" s="154"/>
      <c r="DD156" s="154"/>
      <c r="DE156" s="154"/>
      <c r="DF156" s="154"/>
      <c r="DG156" s="154"/>
      <c r="DH156" s="154"/>
      <c r="DI156" s="154"/>
      <c r="DJ156" s="154"/>
      <c r="DK156" s="154"/>
      <c r="DL156" s="154"/>
      <c r="DM156" s="154"/>
      <c r="DN156" s="154"/>
      <c r="DO156" s="154"/>
      <c r="DP156" s="154"/>
      <c r="DQ156" s="154"/>
      <c r="DR156" s="154"/>
      <c r="DS156" s="154"/>
      <c r="DT156" s="154"/>
      <c r="DU156" s="154"/>
      <c r="DV156" s="154"/>
      <c r="DW156" s="154"/>
      <c r="DX156" s="154"/>
      <c r="DY156" s="154"/>
      <c r="DZ156" s="154"/>
      <c r="EA156" s="154"/>
      <c r="EB156" s="154"/>
      <c r="EC156" s="154"/>
      <c r="ED156" s="154"/>
      <c r="EE156" s="154"/>
      <c r="EF156" s="154"/>
      <c r="EG156" s="154"/>
      <c r="EH156" s="154"/>
      <c r="EI156" s="154"/>
      <c r="EJ156" s="154"/>
      <c r="EK156" s="154"/>
      <c r="EL156" s="154"/>
      <c r="EM156" s="154"/>
      <c r="EN156" s="154"/>
      <c r="EO156" s="154"/>
      <c r="EP156" s="154"/>
      <c r="EQ156" s="154"/>
      <c r="ER156" s="154"/>
      <c r="ES156" s="154"/>
      <c r="ET156" s="154"/>
      <c r="EU156" s="154"/>
      <c r="EV156" s="154"/>
      <c r="EW156" s="154"/>
      <c r="EX156" s="154"/>
      <c r="EY156" s="154"/>
      <c r="EZ156" s="154"/>
      <c r="FA156" s="154"/>
      <c r="FB156" s="154"/>
      <c r="FC156" s="154"/>
      <c r="FD156" s="154"/>
      <c r="FE156" s="154"/>
      <c r="FF156" s="154"/>
      <c r="FG156" s="154"/>
      <c r="FH156" s="154"/>
      <c r="FI156" s="154"/>
      <c r="FJ156" s="154"/>
      <c r="FK156" s="154"/>
      <c r="FL156" s="154"/>
      <c r="FM156" s="154"/>
      <c r="FN156" s="154"/>
      <c r="FO156" s="154"/>
      <c r="FP156" s="154"/>
      <c r="FQ156" s="154"/>
      <c r="FR156" s="154"/>
      <c r="FS156" s="154"/>
      <c r="FT156" s="154"/>
      <c r="FU156" s="154"/>
      <c r="FV156" s="154"/>
      <c r="FW156" s="154"/>
      <c r="FX156" s="154"/>
      <c r="FY156" s="154"/>
      <c r="FZ156" s="154"/>
      <c r="GA156" s="154"/>
      <c r="GB156" s="154"/>
      <c r="GC156" s="154"/>
      <c r="GD156" s="154"/>
      <c r="GE156" s="154"/>
      <c r="GF156" s="154"/>
      <c r="GG156" s="154"/>
      <c r="GH156" s="154"/>
      <c r="GI156" s="154"/>
      <c r="GJ156" s="154"/>
      <c r="GK156" s="154"/>
      <c r="GL156" s="154"/>
      <c r="GM156" s="154"/>
      <c r="GN156" s="154"/>
      <c r="GO156" s="154"/>
      <c r="GP156" s="154"/>
      <c r="GQ156" s="154"/>
      <c r="GR156" s="154"/>
      <c r="GS156" s="154"/>
      <c r="GT156" s="154"/>
      <c r="GU156" s="154"/>
      <c r="GV156" s="154"/>
      <c r="GW156" s="154"/>
      <c r="GX156" s="154"/>
      <c r="GY156" s="154"/>
      <c r="GZ156" s="154"/>
      <c r="HA156" s="154"/>
      <c r="HB156" s="154"/>
      <c r="HC156" s="154"/>
      <c r="HD156" s="154"/>
      <c r="HE156" s="154"/>
      <c r="HF156" s="154"/>
      <c r="HG156" s="154"/>
      <c r="HH156" s="154"/>
      <c r="HI156" s="154"/>
      <c r="HJ156" s="154"/>
      <c r="HK156" s="154"/>
      <c r="HL156" s="154"/>
      <c r="HM156" s="154"/>
      <c r="HN156" s="154"/>
      <c r="HO156" s="154"/>
      <c r="HP156" s="154"/>
      <c r="HQ156" s="154"/>
      <c r="HR156" s="154"/>
      <c r="HS156" s="154"/>
      <c r="HT156" s="154"/>
      <c r="HU156" s="154"/>
      <c r="HV156" s="154"/>
      <c r="HW156" s="154"/>
      <c r="HX156" s="154"/>
    </row>
    <row r="157" spans="1:232" s="153" customFormat="1" ht="15.75" x14ac:dyDescent="0.2">
      <c r="A157" s="160" t="s">
        <v>73</v>
      </c>
      <c r="B157" s="158">
        <v>5</v>
      </c>
      <c r="C157" s="158">
        <v>2</v>
      </c>
      <c r="D157" s="159"/>
      <c r="E157" s="205"/>
      <c r="F157" s="204">
        <f>F158+F172</f>
        <v>103281.59999999999</v>
      </c>
      <c r="G157" s="204">
        <f>G158+G172</f>
        <v>69145.2</v>
      </c>
      <c r="H157" s="283">
        <f t="shared" si="29"/>
        <v>0.66948226983315517</v>
      </c>
      <c r="L157" s="154"/>
      <c r="M157" s="154"/>
      <c r="N157" s="154"/>
      <c r="O157" s="154"/>
      <c r="P157" s="154"/>
      <c r="Q157" s="154"/>
      <c r="R157" s="154"/>
      <c r="S157" s="154"/>
      <c r="T157" s="154"/>
      <c r="U157" s="154"/>
      <c r="V157" s="154"/>
      <c r="W157" s="154"/>
      <c r="X157" s="154"/>
      <c r="Y157" s="154"/>
      <c r="Z157" s="154"/>
      <c r="AA157" s="154"/>
      <c r="AB157" s="154"/>
      <c r="AC157" s="154"/>
      <c r="AD157" s="154"/>
      <c r="AE157" s="154"/>
      <c r="AF157" s="154"/>
      <c r="AG157" s="154"/>
      <c r="AH157" s="154"/>
      <c r="AI157" s="154"/>
      <c r="AJ157" s="154"/>
      <c r="AK157" s="154"/>
      <c r="AL157" s="154"/>
      <c r="AM157" s="154"/>
      <c r="AN157" s="154"/>
      <c r="AO157" s="154"/>
      <c r="AP157" s="154"/>
      <c r="AQ157" s="154"/>
      <c r="AR157" s="154"/>
      <c r="AS157" s="154"/>
      <c r="AT157" s="154"/>
      <c r="AU157" s="154"/>
      <c r="AV157" s="154"/>
      <c r="AW157" s="154"/>
      <c r="AX157" s="154"/>
      <c r="AY157" s="154"/>
      <c r="AZ157" s="154"/>
      <c r="BA157" s="154"/>
      <c r="BB157" s="154"/>
      <c r="BC157" s="154"/>
      <c r="BD157" s="154"/>
      <c r="BE157" s="154"/>
      <c r="BF157" s="154"/>
      <c r="BG157" s="154"/>
      <c r="BH157" s="154"/>
      <c r="BI157" s="154"/>
      <c r="BJ157" s="154"/>
      <c r="BK157" s="154"/>
      <c r="BL157" s="154"/>
      <c r="BM157" s="154"/>
      <c r="BN157" s="154"/>
      <c r="BO157" s="154"/>
      <c r="BP157" s="154"/>
      <c r="BQ157" s="154"/>
      <c r="BR157" s="154"/>
      <c r="BS157" s="154"/>
      <c r="BT157" s="154"/>
      <c r="BU157" s="154"/>
      <c r="BV157" s="154"/>
      <c r="BW157" s="154"/>
      <c r="BX157" s="154"/>
      <c r="BY157" s="154"/>
      <c r="BZ157" s="154"/>
      <c r="CA157" s="154"/>
      <c r="CB157" s="154"/>
      <c r="CC157" s="154"/>
      <c r="CD157" s="154"/>
      <c r="CE157" s="154"/>
      <c r="CF157" s="154"/>
      <c r="CG157" s="154"/>
      <c r="CH157" s="154"/>
      <c r="CI157" s="154"/>
      <c r="CJ157" s="154"/>
      <c r="CK157" s="154"/>
      <c r="CL157" s="154"/>
      <c r="CM157" s="154"/>
      <c r="CN157" s="154"/>
      <c r="CO157" s="154"/>
      <c r="CP157" s="154"/>
      <c r="CQ157" s="154"/>
      <c r="CR157" s="154"/>
      <c r="CS157" s="154"/>
      <c r="CT157" s="154"/>
      <c r="CU157" s="154"/>
      <c r="CV157" s="154"/>
      <c r="CW157" s="154"/>
      <c r="CX157" s="154"/>
      <c r="CY157" s="154"/>
      <c r="CZ157" s="154"/>
      <c r="DA157" s="154"/>
      <c r="DB157" s="154"/>
      <c r="DC157" s="154"/>
      <c r="DD157" s="154"/>
      <c r="DE157" s="154"/>
      <c r="DF157" s="154"/>
      <c r="DG157" s="154"/>
      <c r="DH157" s="154"/>
      <c r="DI157" s="154"/>
      <c r="DJ157" s="154"/>
      <c r="DK157" s="154"/>
      <c r="DL157" s="154"/>
      <c r="DM157" s="154"/>
      <c r="DN157" s="154"/>
      <c r="DO157" s="154"/>
      <c r="DP157" s="154"/>
      <c r="DQ157" s="154"/>
      <c r="DR157" s="154"/>
      <c r="DS157" s="154"/>
      <c r="DT157" s="154"/>
      <c r="DU157" s="154"/>
      <c r="DV157" s="154"/>
      <c r="DW157" s="154"/>
      <c r="DX157" s="154"/>
      <c r="DY157" s="154"/>
      <c r="DZ157" s="154"/>
      <c r="EA157" s="154"/>
      <c r="EB157" s="154"/>
      <c r="EC157" s="154"/>
      <c r="ED157" s="154"/>
      <c r="EE157" s="154"/>
      <c r="EF157" s="154"/>
      <c r="EG157" s="154"/>
      <c r="EH157" s="154"/>
      <c r="EI157" s="154"/>
      <c r="EJ157" s="154"/>
      <c r="EK157" s="154"/>
      <c r="EL157" s="154"/>
      <c r="EM157" s="154"/>
      <c r="EN157" s="154"/>
      <c r="EO157" s="154"/>
      <c r="EP157" s="154"/>
      <c r="EQ157" s="154"/>
      <c r="ER157" s="154"/>
      <c r="ES157" s="154"/>
      <c r="ET157" s="154"/>
      <c r="EU157" s="154"/>
      <c r="EV157" s="154"/>
      <c r="EW157" s="154"/>
      <c r="EX157" s="154"/>
      <c r="EY157" s="154"/>
      <c r="EZ157" s="154"/>
      <c r="FA157" s="154"/>
      <c r="FB157" s="154"/>
      <c r="FC157" s="154"/>
      <c r="FD157" s="154"/>
      <c r="FE157" s="154"/>
      <c r="FF157" s="154"/>
      <c r="FG157" s="154"/>
      <c r="FH157" s="154"/>
      <c r="FI157" s="154"/>
      <c r="FJ157" s="154"/>
      <c r="FK157" s="154"/>
      <c r="FL157" s="154"/>
      <c r="FM157" s="154"/>
      <c r="FN157" s="154"/>
      <c r="FO157" s="154"/>
      <c r="FP157" s="154"/>
      <c r="FQ157" s="154"/>
      <c r="FR157" s="154"/>
      <c r="FS157" s="154"/>
      <c r="FT157" s="154"/>
      <c r="FU157" s="154"/>
      <c r="FV157" s="154"/>
      <c r="FW157" s="154"/>
      <c r="FX157" s="154"/>
      <c r="FY157" s="154"/>
      <c r="FZ157" s="154"/>
      <c r="GA157" s="154"/>
      <c r="GB157" s="154"/>
      <c r="GC157" s="154"/>
      <c r="GD157" s="154"/>
      <c r="GE157" s="154"/>
      <c r="GF157" s="154"/>
      <c r="GG157" s="154"/>
      <c r="GH157" s="154"/>
      <c r="GI157" s="154"/>
      <c r="GJ157" s="154"/>
      <c r="GK157" s="154"/>
      <c r="GL157" s="154"/>
      <c r="GM157" s="154"/>
      <c r="GN157" s="154"/>
      <c r="GO157" s="154"/>
      <c r="GP157" s="154"/>
      <c r="GQ157" s="154"/>
      <c r="GR157" s="154"/>
      <c r="GS157" s="154"/>
      <c r="GT157" s="154"/>
      <c r="GU157" s="154"/>
      <c r="GV157" s="154"/>
      <c r="GW157" s="154"/>
      <c r="GX157" s="154"/>
      <c r="GY157" s="154"/>
      <c r="GZ157" s="154"/>
      <c r="HA157" s="154"/>
      <c r="HB157" s="154"/>
      <c r="HC157" s="154"/>
      <c r="HD157" s="154"/>
      <c r="HE157" s="154"/>
      <c r="HF157" s="154"/>
      <c r="HG157" s="154"/>
      <c r="HH157" s="154"/>
      <c r="HI157" s="154"/>
      <c r="HJ157" s="154"/>
      <c r="HK157" s="154"/>
      <c r="HL157" s="154"/>
      <c r="HM157" s="154"/>
      <c r="HN157" s="154"/>
      <c r="HO157" s="154"/>
      <c r="HP157" s="154"/>
      <c r="HQ157" s="154"/>
      <c r="HR157" s="154"/>
      <c r="HS157" s="154"/>
      <c r="HT157" s="154"/>
      <c r="HU157" s="154"/>
      <c r="HV157" s="154"/>
      <c r="HW157" s="154"/>
      <c r="HX157" s="154"/>
    </row>
    <row r="158" spans="1:232" ht="63" x14ac:dyDescent="0.2">
      <c r="A158" s="160" t="s">
        <v>181</v>
      </c>
      <c r="B158" s="158">
        <v>5</v>
      </c>
      <c r="C158" s="158">
        <v>2</v>
      </c>
      <c r="D158" s="159" t="s">
        <v>184</v>
      </c>
      <c r="E158" s="203"/>
      <c r="F158" s="204">
        <f>F159+F166+F169</f>
        <v>7914.9000000000005</v>
      </c>
      <c r="G158" s="204">
        <f>G159+G166+G169</f>
        <v>6408.1</v>
      </c>
      <c r="H158" s="283">
        <f t="shared" si="29"/>
        <v>0.80962488471111449</v>
      </c>
    </row>
    <row r="159" spans="1:232" ht="78.75" x14ac:dyDescent="0.2">
      <c r="A159" s="161" t="s">
        <v>182</v>
      </c>
      <c r="B159" s="162">
        <v>5</v>
      </c>
      <c r="C159" s="162">
        <v>2</v>
      </c>
      <c r="D159" s="163" t="s">
        <v>183</v>
      </c>
      <c r="E159" s="205"/>
      <c r="F159" s="196">
        <f>F160+F164+F162</f>
        <v>7914.9000000000005</v>
      </c>
      <c r="G159" s="196">
        <f t="shared" ref="G159" si="36">G160+G164+G162</f>
        <v>6408.1</v>
      </c>
      <c r="H159" s="283">
        <f t="shared" si="29"/>
        <v>0.80962488471111449</v>
      </c>
    </row>
    <row r="160" spans="1:232" ht="31.5" x14ac:dyDescent="0.2">
      <c r="A160" s="161" t="s">
        <v>142</v>
      </c>
      <c r="B160" s="162">
        <v>5</v>
      </c>
      <c r="C160" s="162">
        <v>2</v>
      </c>
      <c r="D160" s="163" t="s">
        <v>183</v>
      </c>
      <c r="E160" s="205">
        <v>200</v>
      </c>
      <c r="F160" s="196">
        <f>F161</f>
        <v>6338.1</v>
      </c>
      <c r="G160" s="196">
        <f>G161</f>
        <v>6338.1</v>
      </c>
      <c r="H160" s="283">
        <f t="shared" si="29"/>
        <v>1</v>
      </c>
    </row>
    <row r="161" spans="1:11" ht="31.5" x14ac:dyDescent="0.2">
      <c r="A161" s="161" t="s">
        <v>18</v>
      </c>
      <c r="B161" s="162">
        <v>5</v>
      </c>
      <c r="C161" s="162">
        <v>2</v>
      </c>
      <c r="D161" s="163" t="s">
        <v>183</v>
      </c>
      <c r="E161" s="205">
        <v>240</v>
      </c>
      <c r="F161" s="51">
        <v>6338.1</v>
      </c>
      <c r="G161" s="196">
        <v>6338.1</v>
      </c>
      <c r="H161" s="283">
        <f t="shared" si="29"/>
        <v>1</v>
      </c>
      <c r="I161" s="153">
        <v>6588084.3200000003</v>
      </c>
      <c r="J161" s="153">
        <v>-250000</v>
      </c>
      <c r="K161" s="153">
        <f>I161+J161</f>
        <v>6338084.3200000003</v>
      </c>
    </row>
    <row r="162" spans="1:11" ht="31.5" x14ac:dyDescent="0.2">
      <c r="A162" s="161" t="s">
        <v>167</v>
      </c>
      <c r="B162" s="162">
        <v>5</v>
      </c>
      <c r="C162" s="162">
        <v>2</v>
      </c>
      <c r="D162" s="163" t="s">
        <v>183</v>
      </c>
      <c r="E162" s="205">
        <v>400</v>
      </c>
      <c r="F162" s="51">
        <f>F163</f>
        <v>70</v>
      </c>
      <c r="G162" s="51">
        <f t="shared" ref="G162" si="37">G163</f>
        <v>70</v>
      </c>
      <c r="H162" s="283">
        <f t="shared" si="29"/>
        <v>1</v>
      </c>
    </row>
    <row r="163" spans="1:11" ht="15.75" x14ac:dyDescent="0.2">
      <c r="A163" s="161" t="s">
        <v>168</v>
      </c>
      <c r="B163" s="162">
        <v>5</v>
      </c>
      <c r="C163" s="162">
        <v>2</v>
      </c>
      <c r="D163" s="163" t="s">
        <v>183</v>
      </c>
      <c r="E163" s="205">
        <v>410</v>
      </c>
      <c r="F163" s="51">
        <v>70</v>
      </c>
      <c r="G163" s="196">
        <v>70</v>
      </c>
      <c r="H163" s="283">
        <f t="shared" si="29"/>
        <v>1</v>
      </c>
    </row>
    <row r="164" spans="1:11" ht="15.75" x14ac:dyDescent="0.2">
      <c r="A164" s="161" t="s">
        <v>19</v>
      </c>
      <c r="B164" s="162">
        <v>5</v>
      </c>
      <c r="C164" s="162">
        <v>2</v>
      </c>
      <c r="D164" s="163" t="s">
        <v>183</v>
      </c>
      <c r="E164" s="205" t="s">
        <v>251</v>
      </c>
      <c r="F164" s="196">
        <f>F165</f>
        <v>1506.8</v>
      </c>
      <c r="G164" s="196">
        <v>0</v>
      </c>
      <c r="H164" s="283">
        <f t="shared" si="29"/>
        <v>0</v>
      </c>
    </row>
    <row r="165" spans="1:11" ht="47.25" x14ac:dyDescent="0.2">
      <c r="A165" s="161" t="s">
        <v>175</v>
      </c>
      <c r="B165" s="162">
        <v>5</v>
      </c>
      <c r="C165" s="162">
        <v>2</v>
      </c>
      <c r="D165" s="163" t="s">
        <v>183</v>
      </c>
      <c r="E165" s="205" t="s">
        <v>252</v>
      </c>
      <c r="F165" s="51">
        <v>1506.8</v>
      </c>
      <c r="G165" s="196">
        <v>1506.8</v>
      </c>
      <c r="H165" s="283">
        <f t="shared" si="29"/>
        <v>1</v>
      </c>
    </row>
    <row r="166" spans="1:11" ht="94.5" hidden="1" x14ac:dyDescent="0.2">
      <c r="A166" s="161" t="s">
        <v>365</v>
      </c>
      <c r="B166" s="162">
        <v>5</v>
      </c>
      <c r="C166" s="162">
        <v>2</v>
      </c>
      <c r="D166" s="163" t="s">
        <v>358</v>
      </c>
      <c r="E166" s="205"/>
      <c r="F166" s="196">
        <f t="shared" ref="F166:G167" si="38">F167</f>
        <v>0</v>
      </c>
      <c r="G166" s="196">
        <f t="shared" si="38"/>
        <v>0</v>
      </c>
      <c r="H166" s="283" t="e">
        <f t="shared" si="29"/>
        <v>#DIV/0!</v>
      </c>
    </row>
    <row r="167" spans="1:11" ht="15.75" hidden="1" x14ac:dyDescent="0.2">
      <c r="A167" s="161" t="s">
        <v>19</v>
      </c>
      <c r="B167" s="162">
        <v>5</v>
      </c>
      <c r="C167" s="162">
        <v>2</v>
      </c>
      <c r="D167" s="163" t="s">
        <v>358</v>
      </c>
      <c r="E167" s="205">
        <v>800</v>
      </c>
      <c r="F167" s="196">
        <f t="shared" si="38"/>
        <v>0</v>
      </c>
      <c r="G167" s="196">
        <f t="shared" si="38"/>
        <v>0</v>
      </c>
      <c r="H167" s="283" t="e">
        <f t="shared" si="29"/>
        <v>#DIV/0!</v>
      </c>
    </row>
    <row r="168" spans="1:11" ht="47.25" hidden="1" x14ac:dyDescent="0.2">
      <c r="A168" s="161" t="s">
        <v>175</v>
      </c>
      <c r="B168" s="162">
        <v>5</v>
      </c>
      <c r="C168" s="162">
        <v>2</v>
      </c>
      <c r="D168" s="163" t="s">
        <v>358</v>
      </c>
      <c r="E168" s="205">
        <v>810</v>
      </c>
      <c r="F168" s="196"/>
      <c r="G168" s="196">
        <v>0</v>
      </c>
      <c r="H168" s="283" t="e">
        <f t="shared" si="29"/>
        <v>#DIV/0!</v>
      </c>
    </row>
    <row r="169" spans="1:11" ht="94.5" hidden="1" x14ac:dyDescent="0.2">
      <c r="A169" s="161" t="s">
        <v>366</v>
      </c>
      <c r="B169" s="162">
        <v>5</v>
      </c>
      <c r="C169" s="162">
        <v>2</v>
      </c>
      <c r="D169" s="163" t="s">
        <v>359</v>
      </c>
      <c r="E169" s="205"/>
      <c r="F169" s="196">
        <f t="shared" ref="F169:G170" si="39">F170</f>
        <v>0</v>
      </c>
      <c r="G169" s="196">
        <f t="shared" si="39"/>
        <v>0</v>
      </c>
      <c r="H169" s="283" t="e">
        <f t="shared" si="29"/>
        <v>#DIV/0!</v>
      </c>
    </row>
    <row r="170" spans="1:11" ht="31.5" hidden="1" x14ac:dyDescent="0.2">
      <c r="A170" s="161" t="s">
        <v>19</v>
      </c>
      <c r="B170" s="162">
        <v>5</v>
      </c>
      <c r="C170" s="162">
        <v>2</v>
      </c>
      <c r="D170" s="163" t="s">
        <v>359</v>
      </c>
      <c r="E170" s="205">
        <v>800</v>
      </c>
      <c r="F170" s="196">
        <f t="shared" si="39"/>
        <v>0</v>
      </c>
      <c r="G170" s="196">
        <f t="shared" si="39"/>
        <v>0</v>
      </c>
      <c r="H170" s="283" t="e">
        <f t="shared" si="29"/>
        <v>#DIV/0!</v>
      </c>
    </row>
    <row r="171" spans="1:11" ht="47.25" hidden="1" x14ac:dyDescent="0.2">
      <c r="A171" s="161" t="s">
        <v>175</v>
      </c>
      <c r="B171" s="162">
        <v>5</v>
      </c>
      <c r="C171" s="162">
        <v>2</v>
      </c>
      <c r="D171" s="163" t="s">
        <v>359</v>
      </c>
      <c r="E171" s="205">
        <v>810</v>
      </c>
      <c r="F171" s="196"/>
      <c r="G171" s="196">
        <v>0</v>
      </c>
      <c r="H171" s="283" t="e">
        <f t="shared" si="29"/>
        <v>#DIV/0!</v>
      </c>
    </row>
    <row r="172" spans="1:11" ht="15.75" x14ac:dyDescent="0.2">
      <c r="A172" s="160" t="s">
        <v>9</v>
      </c>
      <c r="B172" s="158">
        <v>5</v>
      </c>
      <c r="C172" s="158">
        <v>2</v>
      </c>
      <c r="D172" s="159" t="s">
        <v>10</v>
      </c>
      <c r="E172" s="203"/>
      <c r="F172" s="204">
        <f>F178+F189+F186+F194+F183+F173</f>
        <v>95366.7</v>
      </c>
      <c r="G172" s="204">
        <f>G178+G189+G186+G194+G183+G173</f>
        <v>62737.1</v>
      </c>
      <c r="H172" s="283">
        <f t="shared" si="29"/>
        <v>0.65785122060425705</v>
      </c>
    </row>
    <row r="173" spans="1:11" ht="31.5" x14ac:dyDescent="0.2">
      <c r="A173" s="161" t="s">
        <v>405</v>
      </c>
      <c r="B173" s="162">
        <v>5</v>
      </c>
      <c r="C173" s="162">
        <v>2</v>
      </c>
      <c r="D173" s="163" t="s">
        <v>406</v>
      </c>
      <c r="E173" s="203"/>
      <c r="F173" s="196">
        <f>F174+F176</f>
        <v>240</v>
      </c>
      <c r="G173" s="196">
        <f t="shared" ref="F173:G174" si="40">G174</f>
        <v>90</v>
      </c>
      <c r="H173" s="283">
        <f t="shared" si="29"/>
        <v>0.375</v>
      </c>
    </row>
    <row r="174" spans="1:11" ht="31.5" x14ac:dyDescent="0.2">
      <c r="A174" s="161" t="s">
        <v>142</v>
      </c>
      <c r="B174" s="162">
        <v>5</v>
      </c>
      <c r="C174" s="162">
        <v>2</v>
      </c>
      <c r="D174" s="163" t="s">
        <v>406</v>
      </c>
      <c r="E174" s="205">
        <v>200</v>
      </c>
      <c r="F174" s="196">
        <f t="shared" si="40"/>
        <v>90</v>
      </c>
      <c r="G174" s="196">
        <f t="shared" si="40"/>
        <v>90</v>
      </c>
      <c r="H174" s="283">
        <f t="shared" si="29"/>
        <v>1</v>
      </c>
    </row>
    <row r="175" spans="1:11" ht="31.5" x14ac:dyDescent="0.2">
      <c r="A175" s="161" t="s">
        <v>18</v>
      </c>
      <c r="B175" s="162">
        <v>5</v>
      </c>
      <c r="C175" s="162">
        <v>2</v>
      </c>
      <c r="D175" s="163" t="s">
        <v>406</v>
      </c>
      <c r="E175" s="205">
        <v>240</v>
      </c>
      <c r="F175" s="196">
        <v>90</v>
      </c>
      <c r="G175" s="196">
        <v>90</v>
      </c>
      <c r="H175" s="283">
        <f t="shared" si="29"/>
        <v>1</v>
      </c>
    </row>
    <row r="176" spans="1:11" ht="15.75" x14ac:dyDescent="0.2">
      <c r="A176" s="161" t="s">
        <v>168</v>
      </c>
      <c r="B176" s="162">
        <v>5</v>
      </c>
      <c r="C176" s="162">
        <v>2</v>
      </c>
      <c r="D176" s="163" t="s">
        <v>406</v>
      </c>
      <c r="E176" s="205">
        <v>400</v>
      </c>
      <c r="F176" s="196">
        <f>F177</f>
        <v>150</v>
      </c>
      <c r="G176" s="196">
        <f t="shared" ref="G176" si="41">G177</f>
        <v>150</v>
      </c>
      <c r="H176" s="283">
        <f t="shared" si="29"/>
        <v>1</v>
      </c>
    </row>
    <row r="177" spans="1:11" ht="15.75" x14ac:dyDescent="0.2">
      <c r="A177" s="161" t="s">
        <v>19</v>
      </c>
      <c r="B177" s="162">
        <v>5</v>
      </c>
      <c r="C177" s="162">
        <v>2</v>
      </c>
      <c r="D177" s="163" t="s">
        <v>406</v>
      </c>
      <c r="E177" s="205">
        <v>410</v>
      </c>
      <c r="F177" s="196">
        <v>150</v>
      </c>
      <c r="G177" s="196">
        <v>150</v>
      </c>
      <c r="H177" s="283">
        <f t="shared" si="29"/>
        <v>1</v>
      </c>
    </row>
    <row r="178" spans="1:11" ht="63" x14ac:dyDescent="0.2">
      <c r="A178" s="161" t="s">
        <v>367</v>
      </c>
      <c r="B178" s="162">
        <v>5</v>
      </c>
      <c r="C178" s="162">
        <v>2</v>
      </c>
      <c r="D178" s="163" t="s">
        <v>169</v>
      </c>
      <c r="E178" s="205"/>
      <c r="F178" s="196">
        <f>F179+F181</f>
        <v>73438.3</v>
      </c>
      <c r="G178" s="196">
        <f>G179+G181</f>
        <v>41392</v>
      </c>
      <c r="H178" s="283">
        <f t="shared" si="29"/>
        <v>0.56362960471579537</v>
      </c>
    </row>
    <row r="179" spans="1:11" ht="31.5" x14ac:dyDescent="0.2">
      <c r="A179" s="161" t="s">
        <v>142</v>
      </c>
      <c r="B179" s="162">
        <v>5</v>
      </c>
      <c r="C179" s="162">
        <v>2</v>
      </c>
      <c r="D179" s="163" t="s">
        <v>169</v>
      </c>
      <c r="E179" s="205">
        <v>200</v>
      </c>
      <c r="F179" s="196">
        <f>F180</f>
        <v>36937.800000000003</v>
      </c>
      <c r="G179" s="196">
        <f>G180</f>
        <v>24112.2</v>
      </c>
      <c r="H179" s="283">
        <f t="shared" si="29"/>
        <v>0.65277845459123174</v>
      </c>
    </row>
    <row r="180" spans="1:11" ht="31.5" x14ac:dyDescent="0.2">
      <c r="A180" s="161" t="s">
        <v>18</v>
      </c>
      <c r="B180" s="162">
        <v>5</v>
      </c>
      <c r="C180" s="162">
        <v>2</v>
      </c>
      <c r="D180" s="163" t="s">
        <v>169</v>
      </c>
      <c r="E180" s="205">
        <v>240</v>
      </c>
      <c r="F180" s="196">
        <v>36937.800000000003</v>
      </c>
      <c r="G180" s="196">
        <v>24112.2</v>
      </c>
      <c r="H180" s="283">
        <f t="shared" si="29"/>
        <v>0.65277845459123174</v>
      </c>
    </row>
    <row r="181" spans="1:11" ht="31.5" x14ac:dyDescent="0.2">
      <c r="A181" s="161" t="s">
        <v>167</v>
      </c>
      <c r="B181" s="162">
        <v>5</v>
      </c>
      <c r="C181" s="162">
        <v>2</v>
      </c>
      <c r="D181" s="163" t="s">
        <v>169</v>
      </c>
      <c r="E181" s="205">
        <v>400</v>
      </c>
      <c r="F181" s="196">
        <f>F182</f>
        <v>36500.5</v>
      </c>
      <c r="G181" s="196">
        <f>G182</f>
        <v>17279.8</v>
      </c>
      <c r="H181" s="283">
        <f t="shared" si="29"/>
        <v>0.47341269297680849</v>
      </c>
    </row>
    <row r="182" spans="1:11" ht="15.95" customHeight="1" x14ac:dyDescent="0.2">
      <c r="A182" s="161" t="s">
        <v>168</v>
      </c>
      <c r="B182" s="162">
        <v>5</v>
      </c>
      <c r="C182" s="162">
        <v>2</v>
      </c>
      <c r="D182" s="163" t="s">
        <v>169</v>
      </c>
      <c r="E182" s="205">
        <v>410</v>
      </c>
      <c r="F182" s="196">
        <v>36500.5</v>
      </c>
      <c r="G182" s="196">
        <v>17279.8</v>
      </c>
      <c r="H182" s="283">
        <f t="shared" si="29"/>
        <v>0.47341269297680849</v>
      </c>
      <c r="I182" s="153">
        <v>73438300</v>
      </c>
      <c r="J182" s="153">
        <v>-36937804.979999997</v>
      </c>
      <c r="K182" s="153">
        <f>I182+J182</f>
        <v>36500495.020000003</v>
      </c>
    </row>
    <row r="183" spans="1:11" ht="15.95" customHeight="1" x14ac:dyDescent="0.2">
      <c r="A183" s="161" t="s">
        <v>393</v>
      </c>
      <c r="B183" s="162">
        <v>5</v>
      </c>
      <c r="C183" s="162">
        <v>2</v>
      </c>
      <c r="D183" s="163" t="s">
        <v>394</v>
      </c>
      <c r="E183" s="205"/>
      <c r="F183" s="196">
        <f t="shared" ref="F183:G184" si="42">F184</f>
        <v>20191</v>
      </c>
      <c r="G183" s="196">
        <f t="shared" si="42"/>
        <v>20191</v>
      </c>
      <c r="H183" s="283">
        <f t="shared" si="29"/>
        <v>1</v>
      </c>
    </row>
    <row r="184" spans="1:11" ht="15.95" customHeight="1" x14ac:dyDescent="0.2">
      <c r="A184" s="48" t="s">
        <v>19</v>
      </c>
      <c r="B184" s="162">
        <v>5</v>
      </c>
      <c r="C184" s="162">
        <v>2</v>
      </c>
      <c r="D184" s="163" t="s">
        <v>394</v>
      </c>
      <c r="E184" s="205">
        <v>800</v>
      </c>
      <c r="F184" s="196">
        <f t="shared" si="42"/>
        <v>20191</v>
      </c>
      <c r="G184" s="196">
        <f t="shared" si="42"/>
        <v>20191</v>
      </c>
      <c r="H184" s="283">
        <f t="shared" si="29"/>
        <v>1</v>
      </c>
    </row>
    <row r="185" spans="1:11" ht="52.5" customHeight="1" x14ac:dyDescent="0.2">
      <c r="A185" s="48" t="s">
        <v>175</v>
      </c>
      <c r="B185" s="162">
        <v>5</v>
      </c>
      <c r="C185" s="162">
        <v>2</v>
      </c>
      <c r="D185" s="163" t="s">
        <v>394</v>
      </c>
      <c r="E185" s="205">
        <v>810</v>
      </c>
      <c r="F185" s="196">
        <v>20191</v>
      </c>
      <c r="G185" s="196">
        <v>20191</v>
      </c>
      <c r="H185" s="283">
        <f t="shared" si="29"/>
        <v>1</v>
      </c>
    </row>
    <row r="186" spans="1:11" ht="64.5" hidden="1" customHeight="1" x14ac:dyDescent="0.2">
      <c r="A186" s="161" t="s">
        <v>385</v>
      </c>
      <c r="B186" s="162">
        <v>5</v>
      </c>
      <c r="C186" s="162">
        <v>2</v>
      </c>
      <c r="D186" s="163" t="s">
        <v>387</v>
      </c>
      <c r="E186" s="205"/>
      <c r="F186" s="196">
        <f t="shared" ref="F186:G187" si="43">F187</f>
        <v>0</v>
      </c>
      <c r="G186" s="196">
        <f t="shared" si="43"/>
        <v>0</v>
      </c>
      <c r="H186" s="283" t="e">
        <f t="shared" si="29"/>
        <v>#DIV/0!</v>
      </c>
    </row>
    <row r="187" spans="1:11" ht="33" hidden="1" customHeight="1" x14ac:dyDescent="0.2">
      <c r="A187" s="161" t="s">
        <v>167</v>
      </c>
      <c r="B187" s="162">
        <v>5</v>
      </c>
      <c r="C187" s="162">
        <v>2</v>
      </c>
      <c r="D187" s="163" t="s">
        <v>387</v>
      </c>
      <c r="E187" s="205">
        <v>400</v>
      </c>
      <c r="F187" s="196">
        <f t="shared" si="43"/>
        <v>0</v>
      </c>
      <c r="G187" s="196">
        <f t="shared" si="43"/>
        <v>0</v>
      </c>
      <c r="H187" s="283" t="e">
        <f t="shared" si="29"/>
        <v>#DIV/0!</v>
      </c>
    </row>
    <row r="188" spans="1:11" ht="15" hidden="1" customHeight="1" x14ac:dyDescent="0.2">
      <c r="A188" s="161" t="s">
        <v>168</v>
      </c>
      <c r="B188" s="162">
        <v>5</v>
      </c>
      <c r="C188" s="162">
        <v>2</v>
      </c>
      <c r="D188" s="163" t="s">
        <v>387</v>
      </c>
      <c r="E188" s="205">
        <v>410</v>
      </c>
      <c r="F188" s="196">
        <v>0</v>
      </c>
      <c r="G188" s="196">
        <v>0</v>
      </c>
      <c r="H188" s="283" t="e">
        <f t="shared" si="29"/>
        <v>#DIV/0!</v>
      </c>
    </row>
    <row r="189" spans="1:11" ht="63" x14ac:dyDescent="0.2">
      <c r="A189" s="161" t="s">
        <v>368</v>
      </c>
      <c r="B189" s="162">
        <v>5</v>
      </c>
      <c r="C189" s="162">
        <v>2</v>
      </c>
      <c r="D189" s="163" t="s">
        <v>170</v>
      </c>
      <c r="E189" s="205"/>
      <c r="F189" s="196">
        <f>F190+F192</f>
        <v>851.40000000000009</v>
      </c>
      <c r="G189" s="196">
        <f>G190+G192</f>
        <v>418.1</v>
      </c>
      <c r="H189" s="283">
        <f t="shared" si="29"/>
        <v>0.49107352595724685</v>
      </c>
    </row>
    <row r="190" spans="1:11" ht="31.5" x14ac:dyDescent="0.2">
      <c r="A190" s="161" t="s">
        <v>142</v>
      </c>
      <c r="B190" s="162">
        <v>5</v>
      </c>
      <c r="C190" s="162">
        <v>2</v>
      </c>
      <c r="D190" s="163" t="s">
        <v>170</v>
      </c>
      <c r="E190" s="205">
        <v>200</v>
      </c>
      <c r="F190" s="196">
        <f>F191</f>
        <v>482.1</v>
      </c>
      <c r="G190" s="196">
        <f>G191</f>
        <v>243.6</v>
      </c>
      <c r="H190" s="283">
        <f t="shared" si="29"/>
        <v>0.50528935905413808</v>
      </c>
    </row>
    <row r="191" spans="1:11" ht="31.5" x14ac:dyDescent="0.2">
      <c r="A191" s="161" t="s">
        <v>18</v>
      </c>
      <c r="B191" s="162">
        <v>5</v>
      </c>
      <c r="C191" s="162">
        <v>2</v>
      </c>
      <c r="D191" s="163" t="s">
        <v>170</v>
      </c>
      <c r="E191" s="205">
        <v>240</v>
      </c>
      <c r="F191" s="221">
        <v>482.1</v>
      </c>
      <c r="G191" s="196">
        <v>243.6</v>
      </c>
      <c r="H191" s="283">
        <f t="shared" si="29"/>
        <v>0.50528935905413808</v>
      </c>
      <c r="I191" s="153">
        <v>109340.93</v>
      </c>
      <c r="J191" s="153">
        <v>372725.06</v>
      </c>
      <c r="K191" s="153">
        <f>I191+J191</f>
        <v>482065.99</v>
      </c>
    </row>
    <row r="192" spans="1:11" ht="31.5" x14ac:dyDescent="0.2">
      <c r="A192" s="161" t="s">
        <v>167</v>
      </c>
      <c r="B192" s="162">
        <v>5</v>
      </c>
      <c r="C192" s="162">
        <v>2</v>
      </c>
      <c r="D192" s="163" t="s">
        <v>170</v>
      </c>
      <c r="E192" s="205">
        <v>400</v>
      </c>
      <c r="F192" s="196">
        <f>F193</f>
        <v>369.3</v>
      </c>
      <c r="G192" s="196">
        <f>G193</f>
        <v>174.5</v>
      </c>
      <c r="H192" s="283">
        <f t="shared" si="29"/>
        <v>0.47251556999729216</v>
      </c>
    </row>
    <row r="193" spans="1:11" ht="31.5" x14ac:dyDescent="0.2">
      <c r="A193" s="161" t="s">
        <v>168</v>
      </c>
      <c r="B193" s="162">
        <v>5</v>
      </c>
      <c r="C193" s="162">
        <v>2</v>
      </c>
      <c r="D193" s="163" t="s">
        <v>170</v>
      </c>
      <c r="E193" s="205">
        <v>410</v>
      </c>
      <c r="F193" s="196">
        <v>369.3</v>
      </c>
      <c r="G193" s="196">
        <v>174.5</v>
      </c>
      <c r="H193" s="283">
        <f t="shared" si="29"/>
        <v>0.47251556999729216</v>
      </c>
      <c r="I193" s="153">
        <v>742000</v>
      </c>
      <c r="J193" s="153">
        <v>-372725.06</v>
      </c>
      <c r="K193" s="153">
        <f>I193+J193</f>
        <v>369274.94</v>
      </c>
    </row>
    <row r="194" spans="1:11" ht="31.5" x14ac:dyDescent="0.2">
      <c r="A194" s="161" t="s">
        <v>399</v>
      </c>
      <c r="B194" s="162">
        <v>5</v>
      </c>
      <c r="C194" s="162">
        <v>2</v>
      </c>
      <c r="D194" s="163" t="s">
        <v>400</v>
      </c>
      <c r="E194" s="205"/>
      <c r="F194" s="196">
        <f t="shared" ref="F194:G195" si="44">F195</f>
        <v>646</v>
      </c>
      <c r="G194" s="196">
        <f t="shared" si="44"/>
        <v>646</v>
      </c>
      <c r="H194" s="283">
        <f t="shared" si="29"/>
        <v>1</v>
      </c>
    </row>
    <row r="195" spans="1:11" ht="31.5" x14ac:dyDescent="0.2">
      <c r="A195" s="48" t="s">
        <v>19</v>
      </c>
      <c r="B195" s="162">
        <v>5</v>
      </c>
      <c r="C195" s="162">
        <v>2</v>
      </c>
      <c r="D195" s="163" t="s">
        <v>400</v>
      </c>
      <c r="E195" s="205">
        <v>800</v>
      </c>
      <c r="F195" s="196">
        <f t="shared" si="44"/>
        <v>646</v>
      </c>
      <c r="G195" s="196">
        <f t="shared" si="44"/>
        <v>646</v>
      </c>
      <c r="H195" s="283">
        <f t="shared" si="29"/>
        <v>1</v>
      </c>
    </row>
    <row r="196" spans="1:11" ht="47.25" x14ac:dyDescent="0.2">
      <c r="A196" s="48" t="s">
        <v>175</v>
      </c>
      <c r="B196" s="162">
        <v>5</v>
      </c>
      <c r="C196" s="162">
        <v>2</v>
      </c>
      <c r="D196" s="163" t="s">
        <v>400</v>
      </c>
      <c r="E196" s="205">
        <v>810</v>
      </c>
      <c r="F196" s="196">
        <v>646</v>
      </c>
      <c r="G196" s="196">
        <v>646</v>
      </c>
      <c r="H196" s="283">
        <f t="shared" si="29"/>
        <v>1</v>
      </c>
    </row>
    <row r="197" spans="1:11" ht="15.75" x14ac:dyDescent="0.2">
      <c r="A197" s="160" t="s">
        <v>74</v>
      </c>
      <c r="B197" s="158">
        <v>5</v>
      </c>
      <c r="C197" s="158">
        <v>3</v>
      </c>
      <c r="D197" s="159"/>
      <c r="E197" s="203"/>
      <c r="F197" s="204">
        <f>F198+F219</f>
        <v>13954.400000000001</v>
      </c>
      <c r="G197" s="204">
        <f>G198+G219</f>
        <v>15540.8</v>
      </c>
      <c r="H197" s="283">
        <f t="shared" si="29"/>
        <v>1.1136845726079228</v>
      </c>
    </row>
    <row r="198" spans="1:11" ht="47.25" x14ac:dyDescent="0.2">
      <c r="A198" s="160" t="s">
        <v>185</v>
      </c>
      <c r="B198" s="158">
        <v>5</v>
      </c>
      <c r="C198" s="158">
        <v>3</v>
      </c>
      <c r="D198" s="159" t="s">
        <v>75</v>
      </c>
      <c r="E198" s="203" t="s">
        <v>7</v>
      </c>
      <c r="F198" s="204">
        <f>F199+F205+F209+F213</f>
        <v>10684.2</v>
      </c>
      <c r="G198" s="204">
        <f>G199+G205+G209+G213</f>
        <v>9000.4</v>
      </c>
      <c r="H198" s="283">
        <f t="shared" si="29"/>
        <v>0.84240280039684756</v>
      </c>
    </row>
    <row r="199" spans="1:11" ht="63" x14ac:dyDescent="0.2">
      <c r="A199" s="160" t="s">
        <v>186</v>
      </c>
      <c r="B199" s="158">
        <v>5</v>
      </c>
      <c r="C199" s="158">
        <v>3</v>
      </c>
      <c r="D199" s="159" t="s">
        <v>76</v>
      </c>
      <c r="E199" s="203"/>
      <c r="F199" s="204">
        <f t="shared" ref="F199:G201" si="45">F200</f>
        <v>4605.3</v>
      </c>
      <c r="G199" s="204">
        <f t="shared" si="45"/>
        <v>4421.2</v>
      </c>
      <c r="H199" s="283">
        <f t="shared" si="29"/>
        <v>0.96002431980544145</v>
      </c>
    </row>
    <row r="200" spans="1:11" ht="63" x14ac:dyDescent="0.2">
      <c r="A200" s="161" t="s">
        <v>187</v>
      </c>
      <c r="B200" s="162">
        <v>5</v>
      </c>
      <c r="C200" s="162">
        <v>3</v>
      </c>
      <c r="D200" s="163" t="s">
        <v>77</v>
      </c>
      <c r="E200" s="205"/>
      <c r="F200" s="196">
        <f>F201+F203</f>
        <v>4605.3</v>
      </c>
      <c r="G200" s="196">
        <f>G201+G203</f>
        <v>4421.2</v>
      </c>
      <c r="H200" s="283">
        <f t="shared" ref="H200:H263" si="46">G200/F200</f>
        <v>0.96002431980544145</v>
      </c>
    </row>
    <row r="201" spans="1:11" ht="31.5" x14ac:dyDescent="0.2">
      <c r="A201" s="161" t="s">
        <v>142</v>
      </c>
      <c r="B201" s="162">
        <v>5</v>
      </c>
      <c r="C201" s="162">
        <v>3</v>
      </c>
      <c r="D201" s="163" t="s">
        <v>77</v>
      </c>
      <c r="E201" s="205">
        <v>200</v>
      </c>
      <c r="F201" s="196">
        <f t="shared" si="45"/>
        <v>4584.1000000000004</v>
      </c>
      <c r="G201" s="196">
        <f t="shared" si="45"/>
        <v>4400</v>
      </c>
      <c r="H201" s="283">
        <f t="shared" si="46"/>
        <v>0.95983944503828444</v>
      </c>
    </row>
    <row r="202" spans="1:11" ht="31.5" x14ac:dyDescent="0.2">
      <c r="A202" s="161" t="s">
        <v>18</v>
      </c>
      <c r="B202" s="162">
        <v>5</v>
      </c>
      <c r="C202" s="162">
        <v>3</v>
      </c>
      <c r="D202" s="163" t="s">
        <v>77</v>
      </c>
      <c r="E202" s="205">
        <v>240</v>
      </c>
      <c r="F202" s="196">
        <v>4584.1000000000004</v>
      </c>
      <c r="G202" s="196">
        <v>4400</v>
      </c>
      <c r="H202" s="283">
        <f t="shared" si="46"/>
        <v>0.95983944503828444</v>
      </c>
    </row>
    <row r="203" spans="1:11" ht="15.75" x14ac:dyDescent="0.2">
      <c r="A203" s="161" t="s">
        <v>19</v>
      </c>
      <c r="B203" s="162">
        <v>5</v>
      </c>
      <c r="C203" s="162">
        <v>3</v>
      </c>
      <c r="D203" s="163" t="s">
        <v>77</v>
      </c>
      <c r="E203" s="205">
        <v>800</v>
      </c>
      <c r="F203" s="196">
        <f>F204</f>
        <v>21.2</v>
      </c>
      <c r="G203" s="196">
        <f>G204</f>
        <v>21.2</v>
      </c>
      <c r="H203" s="283">
        <f t="shared" si="46"/>
        <v>1</v>
      </c>
    </row>
    <row r="204" spans="1:11" ht="15.75" x14ac:dyDescent="0.2">
      <c r="A204" s="161" t="s">
        <v>20</v>
      </c>
      <c r="B204" s="162">
        <v>5</v>
      </c>
      <c r="C204" s="162">
        <v>3</v>
      </c>
      <c r="D204" s="163" t="s">
        <v>77</v>
      </c>
      <c r="E204" s="205">
        <v>850</v>
      </c>
      <c r="F204" s="196">
        <v>21.2</v>
      </c>
      <c r="G204" s="196">
        <v>21.2</v>
      </c>
      <c r="H204" s="283">
        <f t="shared" si="46"/>
        <v>1</v>
      </c>
    </row>
    <row r="205" spans="1:11" ht="63" x14ac:dyDescent="0.2">
      <c r="A205" s="160" t="s">
        <v>188</v>
      </c>
      <c r="B205" s="158">
        <v>5</v>
      </c>
      <c r="C205" s="158">
        <v>3</v>
      </c>
      <c r="D205" s="159" t="s">
        <v>78</v>
      </c>
      <c r="E205" s="203"/>
      <c r="F205" s="204">
        <f t="shared" ref="F205:G207" si="47">F206</f>
        <v>1256.3</v>
      </c>
      <c r="G205" s="204">
        <f t="shared" si="47"/>
        <v>1256.5999999999999</v>
      </c>
      <c r="H205" s="283">
        <f t="shared" si="46"/>
        <v>1.0002387964658124</v>
      </c>
    </row>
    <row r="206" spans="1:11" ht="63" x14ac:dyDescent="0.2">
      <c r="A206" s="161" t="s">
        <v>189</v>
      </c>
      <c r="B206" s="162">
        <v>5</v>
      </c>
      <c r="C206" s="162">
        <v>3</v>
      </c>
      <c r="D206" s="163" t="s">
        <v>79</v>
      </c>
      <c r="E206" s="205"/>
      <c r="F206" s="196">
        <f t="shared" si="47"/>
        <v>1256.3</v>
      </c>
      <c r="G206" s="196">
        <f t="shared" si="47"/>
        <v>1256.5999999999999</v>
      </c>
      <c r="H206" s="283">
        <f t="shared" si="46"/>
        <v>1.0002387964658124</v>
      </c>
    </row>
    <row r="207" spans="1:11" ht="31.5" x14ac:dyDescent="0.2">
      <c r="A207" s="161" t="s">
        <v>142</v>
      </c>
      <c r="B207" s="162">
        <v>5</v>
      </c>
      <c r="C207" s="162">
        <v>3</v>
      </c>
      <c r="D207" s="163" t="s">
        <v>79</v>
      </c>
      <c r="E207" s="205">
        <v>200</v>
      </c>
      <c r="F207" s="196">
        <f t="shared" si="47"/>
        <v>1256.3</v>
      </c>
      <c r="G207" s="196">
        <f t="shared" si="47"/>
        <v>1256.5999999999999</v>
      </c>
      <c r="H207" s="283">
        <f t="shared" si="46"/>
        <v>1.0002387964658124</v>
      </c>
    </row>
    <row r="208" spans="1:11" ht="31.5" x14ac:dyDescent="0.2">
      <c r="A208" s="161" t="s">
        <v>18</v>
      </c>
      <c r="B208" s="162">
        <v>5</v>
      </c>
      <c r="C208" s="162">
        <v>3</v>
      </c>
      <c r="D208" s="163" t="s">
        <v>79</v>
      </c>
      <c r="E208" s="205">
        <v>240</v>
      </c>
      <c r="F208" s="221">
        <v>1256.3</v>
      </c>
      <c r="G208" s="196">
        <v>1256.5999999999999</v>
      </c>
      <c r="H208" s="283">
        <f t="shared" si="46"/>
        <v>1.0002387964658124</v>
      </c>
    </row>
    <row r="209" spans="1:232" ht="63" x14ac:dyDescent="0.2">
      <c r="A209" s="160" t="s">
        <v>190</v>
      </c>
      <c r="B209" s="158">
        <v>5</v>
      </c>
      <c r="C209" s="158">
        <v>3</v>
      </c>
      <c r="D209" s="159" t="s">
        <v>80</v>
      </c>
      <c r="E209" s="203"/>
      <c r="F209" s="204">
        <f t="shared" ref="F209:G211" si="48">F210</f>
        <v>230</v>
      </c>
      <c r="G209" s="204">
        <f t="shared" si="48"/>
        <v>230</v>
      </c>
      <c r="H209" s="283">
        <f t="shared" si="46"/>
        <v>1</v>
      </c>
    </row>
    <row r="210" spans="1:232" ht="78.75" x14ac:dyDescent="0.2">
      <c r="A210" s="161" t="s">
        <v>191</v>
      </c>
      <c r="B210" s="162">
        <v>5</v>
      </c>
      <c r="C210" s="162">
        <v>3</v>
      </c>
      <c r="D210" s="163" t="s">
        <v>81</v>
      </c>
      <c r="E210" s="205"/>
      <c r="F210" s="196">
        <f t="shared" si="48"/>
        <v>230</v>
      </c>
      <c r="G210" s="196">
        <f t="shared" si="48"/>
        <v>230</v>
      </c>
      <c r="H210" s="283">
        <f t="shared" si="46"/>
        <v>1</v>
      </c>
    </row>
    <row r="211" spans="1:232" ht="15.75" x14ac:dyDescent="0.2">
      <c r="A211" s="161" t="s">
        <v>19</v>
      </c>
      <c r="B211" s="162">
        <v>5</v>
      </c>
      <c r="C211" s="162">
        <v>3</v>
      </c>
      <c r="D211" s="163" t="s">
        <v>81</v>
      </c>
      <c r="E211" s="205">
        <v>800</v>
      </c>
      <c r="F211" s="196">
        <f t="shared" si="48"/>
        <v>230</v>
      </c>
      <c r="G211" s="196">
        <f t="shared" si="48"/>
        <v>230</v>
      </c>
      <c r="H211" s="283">
        <f t="shared" si="46"/>
        <v>1</v>
      </c>
    </row>
    <row r="212" spans="1:232" ht="47.25" x14ac:dyDescent="0.2">
      <c r="A212" s="161" t="s">
        <v>175</v>
      </c>
      <c r="B212" s="162">
        <v>5</v>
      </c>
      <c r="C212" s="162">
        <v>3</v>
      </c>
      <c r="D212" s="163" t="s">
        <v>81</v>
      </c>
      <c r="E212" s="205">
        <v>810</v>
      </c>
      <c r="F212" s="221">
        <v>230</v>
      </c>
      <c r="G212" s="196">
        <v>230</v>
      </c>
      <c r="H212" s="283">
        <f t="shared" si="46"/>
        <v>1</v>
      </c>
      <c r="I212" s="153">
        <v>230000</v>
      </c>
      <c r="J212" s="153">
        <v>525000</v>
      </c>
      <c r="K212" s="282">
        <f>I212+J212</f>
        <v>755000</v>
      </c>
    </row>
    <row r="213" spans="1:232" ht="78.75" x14ac:dyDescent="0.2">
      <c r="A213" s="160" t="s">
        <v>192</v>
      </c>
      <c r="B213" s="158">
        <v>5</v>
      </c>
      <c r="C213" s="158">
        <v>3</v>
      </c>
      <c r="D213" s="159" t="s">
        <v>82</v>
      </c>
      <c r="E213" s="203"/>
      <c r="F213" s="204">
        <f>F214</f>
        <v>4592.6000000000004</v>
      </c>
      <c r="G213" s="204">
        <f t="shared" ref="F213:G215" si="49">G214</f>
        <v>3092.6000000000004</v>
      </c>
      <c r="H213" s="283">
        <f t="shared" si="46"/>
        <v>0.67338762356834914</v>
      </c>
    </row>
    <row r="214" spans="1:232" ht="78.75" x14ac:dyDescent="0.2">
      <c r="A214" s="161" t="s">
        <v>193</v>
      </c>
      <c r="B214" s="162">
        <v>5</v>
      </c>
      <c r="C214" s="162">
        <v>3</v>
      </c>
      <c r="D214" s="163" t="s">
        <v>83</v>
      </c>
      <c r="E214" s="205"/>
      <c r="F214" s="196">
        <f>F215+F217</f>
        <v>4592.6000000000004</v>
      </c>
      <c r="G214" s="196">
        <f>G215+G217</f>
        <v>3092.6000000000004</v>
      </c>
      <c r="H214" s="283">
        <f t="shared" si="46"/>
        <v>0.67338762356834914</v>
      </c>
    </row>
    <row r="215" spans="1:232" ht="31.5" x14ac:dyDescent="0.2">
      <c r="A215" s="161" t="s">
        <v>142</v>
      </c>
      <c r="B215" s="162">
        <v>5</v>
      </c>
      <c r="C215" s="162">
        <v>3</v>
      </c>
      <c r="D215" s="163" t="s">
        <v>83</v>
      </c>
      <c r="E215" s="205">
        <v>200</v>
      </c>
      <c r="F215" s="196">
        <f t="shared" si="49"/>
        <v>3885.3</v>
      </c>
      <c r="G215" s="196">
        <f t="shared" si="49"/>
        <v>2385.3000000000002</v>
      </c>
      <c r="H215" s="283">
        <f t="shared" si="46"/>
        <v>0.6139294262991275</v>
      </c>
    </row>
    <row r="216" spans="1:232" ht="31.5" x14ac:dyDescent="0.2">
      <c r="A216" s="161" t="s">
        <v>18</v>
      </c>
      <c r="B216" s="162">
        <v>5</v>
      </c>
      <c r="C216" s="162">
        <v>3</v>
      </c>
      <c r="D216" s="163" t="s">
        <v>83</v>
      </c>
      <c r="E216" s="205">
        <v>240</v>
      </c>
      <c r="F216" s="51">
        <v>3885.3</v>
      </c>
      <c r="G216" s="196">
        <v>2385.3000000000002</v>
      </c>
      <c r="H216" s="283">
        <f t="shared" si="46"/>
        <v>0.6139294262991275</v>
      </c>
      <c r="I216" s="153">
        <v>3735331.75</v>
      </c>
      <c r="J216" s="153">
        <v>150000</v>
      </c>
      <c r="K216" s="153">
        <f>I216+J216</f>
        <v>3885331.75</v>
      </c>
    </row>
    <row r="217" spans="1:232" ht="31.5" x14ac:dyDescent="0.2">
      <c r="A217" s="161" t="s">
        <v>167</v>
      </c>
      <c r="B217" s="162">
        <v>5</v>
      </c>
      <c r="C217" s="162">
        <v>3</v>
      </c>
      <c r="D217" s="163" t="s">
        <v>83</v>
      </c>
      <c r="E217" s="205">
        <v>400</v>
      </c>
      <c r="F217" s="196">
        <f>F218</f>
        <v>707.3</v>
      </c>
      <c r="G217" s="196">
        <f>G218</f>
        <v>707.3</v>
      </c>
      <c r="H217" s="283">
        <f t="shared" si="46"/>
        <v>1</v>
      </c>
    </row>
    <row r="218" spans="1:232" ht="15.75" x14ac:dyDescent="0.2">
      <c r="A218" s="161" t="s">
        <v>168</v>
      </c>
      <c r="B218" s="162">
        <v>5</v>
      </c>
      <c r="C218" s="162">
        <v>3</v>
      </c>
      <c r="D218" s="163" t="s">
        <v>83</v>
      </c>
      <c r="E218" s="205">
        <v>410</v>
      </c>
      <c r="F218" s="196">
        <v>707.3</v>
      </c>
      <c r="G218" s="196">
        <v>707.3</v>
      </c>
      <c r="H218" s="283">
        <f t="shared" si="46"/>
        <v>1</v>
      </c>
    </row>
    <row r="219" spans="1:232" ht="15.75" x14ac:dyDescent="0.2">
      <c r="A219" s="160" t="s">
        <v>9</v>
      </c>
      <c r="B219" s="158">
        <v>5</v>
      </c>
      <c r="C219" s="158">
        <v>3</v>
      </c>
      <c r="D219" s="159" t="s">
        <v>10</v>
      </c>
      <c r="E219" s="203" t="s">
        <v>7</v>
      </c>
      <c r="F219" s="204">
        <f>F220</f>
        <v>3270.2</v>
      </c>
      <c r="G219" s="204">
        <f>G220</f>
        <v>6540.4</v>
      </c>
      <c r="H219" s="283">
        <f t="shared" si="46"/>
        <v>2</v>
      </c>
    </row>
    <row r="220" spans="1:232" ht="31.5" x14ac:dyDescent="0.2">
      <c r="A220" s="161" t="s">
        <v>194</v>
      </c>
      <c r="B220" s="162">
        <v>5</v>
      </c>
      <c r="C220" s="162">
        <v>3</v>
      </c>
      <c r="D220" s="163" t="s">
        <v>195</v>
      </c>
      <c r="E220" s="205"/>
      <c r="F220" s="196">
        <f>F221+F226</f>
        <v>3270.2</v>
      </c>
      <c r="G220" s="196">
        <f>G221+G226</f>
        <v>6540.4</v>
      </c>
      <c r="H220" s="283">
        <f t="shared" si="46"/>
        <v>2</v>
      </c>
    </row>
    <row r="221" spans="1:232" ht="110.25" hidden="1" x14ac:dyDescent="0.2">
      <c r="A221" s="161" t="s">
        <v>196</v>
      </c>
      <c r="B221" s="162">
        <v>5</v>
      </c>
      <c r="C221" s="162">
        <v>3</v>
      </c>
      <c r="D221" s="163" t="s">
        <v>197</v>
      </c>
      <c r="E221" s="205"/>
      <c r="F221" s="196">
        <f>F222+F224</f>
        <v>0</v>
      </c>
      <c r="G221" s="196">
        <f>G222</f>
        <v>3270.2</v>
      </c>
      <c r="H221" s="283" t="e">
        <f t="shared" si="46"/>
        <v>#DIV/0!</v>
      </c>
    </row>
    <row r="222" spans="1:232" s="153" customFormat="1" ht="31.5" hidden="1" x14ac:dyDescent="0.2">
      <c r="A222" s="161" t="s">
        <v>142</v>
      </c>
      <c r="B222" s="162">
        <v>5</v>
      </c>
      <c r="C222" s="162">
        <v>3</v>
      </c>
      <c r="D222" s="163" t="s">
        <v>197</v>
      </c>
      <c r="E222" s="205">
        <v>200</v>
      </c>
      <c r="F222" s="196">
        <f>F223</f>
        <v>0</v>
      </c>
      <c r="G222" s="196">
        <f>G223</f>
        <v>3270.2</v>
      </c>
      <c r="H222" s="283" t="e">
        <f t="shared" si="46"/>
        <v>#DIV/0!</v>
      </c>
      <c r="L222" s="154"/>
      <c r="M222" s="154"/>
      <c r="N222" s="154"/>
      <c r="O222" s="154"/>
      <c r="P222" s="154"/>
      <c r="Q222" s="154"/>
      <c r="R222" s="154"/>
      <c r="S222" s="154"/>
      <c r="T222" s="154"/>
      <c r="U222" s="154"/>
      <c r="V222" s="154"/>
      <c r="W222" s="154"/>
      <c r="X222" s="154"/>
      <c r="Y222" s="154"/>
      <c r="Z222" s="154"/>
      <c r="AA222" s="154"/>
      <c r="AB222" s="154"/>
      <c r="AC222" s="154"/>
      <c r="AD222" s="154"/>
      <c r="AE222" s="154"/>
      <c r="AF222" s="154"/>
      <c r="AG222" s="154"/>
      <c r="AH222" s="154"/>
      <c r="AI222" s="154"/>
      <c r="AJ222" s="154"/>
      <c r="AK222" s="154"/>
      <c r="AL222" s="154"/>
      <c r="AM222" s="154"/>
      <c r="AN222" s="154"/>
      <c r="AO222" s="154"/>
      <c r="AP222" s="154"/>
      <c r="AQ222" s="154"/>
      <c r="AR222" s="154"/>
      <c r="AS222" s="154"/>
      <c r="AT222" s="154"/>
      <c r="AU222" s="154"/>
      <c r="AV222" s="154"/>
      <c r="AW222" s="154"/>
      <c r="AX222" s="154"/>
      <c r="AY222" s="154"/>
      <c r="AZ222" s="154"/>
      <c r="BA222" s="154"/>
      <c r="BB222" s="154"/>
      <c r="BC222" s="154"/>
      <c r="BD222" s="154"/>
      <c r="BE222" s="154"/>
      <c r="BF222" s="154"/>
      <c r="BG222" s="154"/>
      <c r="BH222" s="154"/>
      <c r="BI222" s="154"/>
      <c r="BJ222" s="154"/>
      <c r="BK222" s="154"/>
      <c r="BL222" s="154"/>
      <c r="BM222" s="154"/>
      <c r="BN222" s="154"/>
      <c r="BO222" s="154"/>
      <c r="BP222" s="154"/>
      <c r="BQ222" s="154"/>
      <c r="BR222" s="154"/>
      <c r="BS222" s="154"/>
      <c r="BT222" s="154"/>
      <c r="BU222" s="154"/>
      <c r="BV222" s="154"/>
      <c r="BW222" s="154"/>
      <c r="BX222" s="154"/>
      <c r="BY222" s="154"/>
      <c r="BZ222" s="154"/>
      <c r="CA222" s="154"/>
      <c r="CB222" s="154"/>
      <c r="CC222" s="154"/>
      <c r="CD222" s="154"/>
      <c r="CE222" s="154"/>
      <c r="CF222" s="154"/>
      <c r="CG222" s="154"/>
      <c r="CH222" s="154"/>
      <c r="CI222" s="154"/>
      <c r="CJ222" s="154"/>
      <c r="CK222" s="154"/>
      <c r="CL222" s="154"/>
      <c r="CM222" s="154"/>
      <c r="CN222" s="154"/>
      <c r="CO222" s="154"/>
      <c r="CP222" s="154"/>
      <c r="CQ222" s="154"/>
      <c r="CR222" s="154"/>
      <c r="CS222" s="154"/>
      <c r="CT222" s="154"/>
      <c r="CU222" s="154"/>
      <c r="CV222" s="154"/>
      <c r="CW222" s="154"/>
      <c r="CX222" s="154"/>
      <c r="CY222" s="154"/>
      <c r="CZ222" s="154"/>
      <c r="DA222" s="154"/>
      <c r="DB222" s="154"/>
      <c r="DC222" s="154"/>
      <c r="DD222" s="154"/>
      <c r="DE222" s="154"/>
      <c r="DF222" s="154"/>
      <c r="DG222" s="154"/>
      <c r="DH222" s="154"/>
      <c r="DI222" s="154"/>
      <c r="DJ222" s="154"/>
      <c r="DK222" s="154"/>
      <c r="DL222" s="154"/>
      <c r="DM222" s="154"/>
      <c r="DN222" s="154"/>
      <c r="DO222" s="154"/>
      <c r="DP222" s="154"/>
      <c r="DQ222" s="154"/>
      <c r="DR222" s="154"/>
      <c r="DS222" s="154"/>
      <c r="DT222" s="154"/>
      <c r="DU222" s="154"/>
      <c r="DV222" s="154"/>
      <c r="DW222" s="154"/>
      <c r="DX222" s="154"/>
      <c r="DY222" s="154"/>
      <c r="DZ222" s="154"/>
      <c r="EA222" s="154"/>
      <c r="EB222" s="154"/>
      <c r="EC222" s="154"/>
      <c r="ED222" s="154"/>
      <c r="EE222" s="154"/>
      <c r="EF222" s="154"/>
      <c r="EG222" s="154"/>
      <c r="EH222" s="154"/>
      <c r="EI222" s="154"/>
      <c r="EJ222" s="154"/>
      <c r="EK222" s="154"/>
      <c r="EL222" s="154"/>
      <c r="EM222" s="154"/>
      <c r="EN222" s="154"/>
      <c r="EO222" s="154"/>
      <c r="EP222" s="154"/>
      <c r="EQ222" s="154"/>
      <c r="ER222" s="154"/>
      <c r="ES222" s="154"/>
      <c r="ET222" s="154"/>
      <c r="EU222" s="154"/>
      <c r="EV222" s="154"/>
      <c r="EW222" s="154"/>
      <c r="EX222" s="154"/>
      <c r="EY222" s="154"/>
      <c r="EZ222" s="154"/>
      <c r="FA222" s="154"/>
      <c r="FB222" s="154"/>
      <c r="FC222" s="154"/>
      <c r="FD222" s="154"/>
      <c r="FE222" s="154"/>
      <c r="FF222" s="154"/>
      <c r="FG222" s="154"/>
      <c r="FH222" s="154"/>
      <c r="FI222" s="154"/>
      <c r="FJ222" s="154"/>
      <c r="FK222" s="154"/>
      <c r="FL222" s="154"/>
      <c r="FM222" s="154"/>
      <c r="FN222" s="154"/>
      <c r="FO222" s="154"/>
      <c r="FP222" s="154"/>
      <c r="FQ222" s="154"/>
      <c r="FR222" s="154"/>
      <c r="FS222" s="154"/>
      <c r="FT222" s="154"/>
      <c r="FU222" s="154"/>
      <c r="FV222" s="154"/>
      <c r="FW222" s="154"/>
      <c r="FX222" s="154"/>
      <c r="FY222" s="154"/>
      <c r="FZ222" s="154"/>
      <c r="GA222" s="154"/>
      <c r="GB222" s="154"/>
      <c r="GC222" s="154"/>
      <c r="GD222" s="154"/>
      <c r="GE222" s="154"/>
      <c r="GF222" s="154"/>
      <c r="GG222" s="154"/>
      <c r="GH222" s="154"/>
      <c r="GI222" s="154"/>
      <c r="GJ222" s="154"/>
      <c r="GK222" s="154"/>
      <c r="GL222" s="154"/>
      <c r="GM222" s="154"/>
      <c r="GN222" s="154"/>
      <c r="GO222" s="154"/>
      <c r="GP222" s="154"/>
      <c r="GQ222" s="154"/>
      <c r="GR222" s="154"/>
      <c r="GS222" s="154"/>
      <c r="GT222" s="154"/>
      <c r="GU222" s="154"/>
      <c r="GV222" s="154"/>
      <c r="GW222" s="154"/>
      <c r="GX222" s="154"/>
      <c r="GY222" s="154"/>
      <c r="GZ222" s="154"/>
      <c r="HA222" s="154"/>
      <c r="HB222" s="154"/>
      <c r="HC222" s="154"/>
      <c r="HD222" s="154"/>
      <c r="HE222" s="154"/>
      <c r="HF222" s="154"/>
      <c r="HG222" s="154"/>
      <c r="HH222" s="154"/>
      <c r="HI222" s="154"/>
      <c r="HJ222" s="154"/>
      <c r="HK222" s="154"/>
      <c r="HL222" s="154"/>
      <c r="HM222" s="154"/>
      <c r="HN222" s="154"/>
      <c r="HO222" s="154"/>
      <c r="HP222" s="154"/>
      <c r="HQ222" s="154"/>
      <c r="HR222" s="154"/>
      <c r="HS222" s="154"/>
      <c r="HT222" s="154"/>
      <c r="HU222" s="154"/>
      <c r="HV222" s="154"/>
      <c r="HW222" s="154"/>
      <c r="HX222" s="154"/>
    </row>
    <row r="223" spans="1:232" s="153" customFormat="1" ht="31.5" hidden="1" x14ac:dyDescent="0.2">
      <c r="A223" s="161" t="s">
        <v>18</v>
      </c>
      <c r="B223" s="162">
        <v>5</v>
      </c>
      <c r="C223" s="162">
        <v>3</v>
      </c>
      <c r="D223" s="163" t="s">
        <v>197</v>
      </c>
      <c r="E223" s="205">
        <v>240</v>
      </c>
      <c r="F223" s="196"/>
      <c r="G223" s="196">
        <f>G226</f>
        <v>3270.2</v>
      </c>
      <c r="H223" s="283" t="e">
        <f t="shared" si="46"/>
        <v>#DIV/0!</v>
      </c>
      <c r="L223" s="154"/>
      <c r="M223" s="154"/>
      <c r="N223" s="154"/>
      <c r="O223" s="154"/>
      <c r="P223" s="154"/>
      <c r="Q223" s="154"/>
      <c r="R223" s="154"/>
      <c r="S223" s="154"/>
      <c r="T223" s="154"/>
      <c r="U223" s="154"/>
      <c r="V223" s="154"/>
      <c r="W223" s="154"/>
      <c r="X223" s="154"/>
      <c r="Y223" s="154"/>
      <c r="Z223" s="154"/>
      <c r="AA223" s="154"/>
      <c r="AB223" s="154"/>
      <c r="AC223" s="154"/>
      <c r="AD223" s="154"/>
      <c r="AE223" s="154"/>
      <c r="AF223" s="154"/>
      <c r="AG223" s="154"/>
      <c r="AH223" s="154"/>
      <c r="AI223" s="154"/>
      <c r="AJ223" s="154"/>
      <c r="AK223" s="154"/>
      <c r="AL223" s="154"/>
      <c r="AM223" s="154"/>
      <c r="AN223" s="154"/>
      <c r="AO223" s="154"/>
      <c r="AP223" s="154"/>
      <c r="AQ223" s="154"/>
      <c r="AR223" s="154"/>
      <c r="AS223" s="154"/>
      <c r="AT223" s="154"/>
      <c r="AU223" s="154"/>
      <c r="AV223" s="154"/>
      <c r="AW223" s="154"/>
      <c r="AX223" s="154"/>
      <c r="AY223" s="154"/>
      <c r="AZ223" s="154"/>
      <c r="BA223" s="154"/>
      <c r="BB223" s="154"/>
      <c r="BC223" s="154"/>
      <c r="BD223" s="154"/>
      <c r="BE223" s="154"/>
      <c r="BF223" s="154"/>
      <c r="BG223" s="154"/>
      <c r="BH223" s="154"/>
      <c r="BI223" s="154"/>
      <c r="BJ223" s="154"/>
      <c r="BK223" s="154"/>
      <c r="BL223" s="154"/>
      <c r="BM223" s="154"/>
      <c r="BN223" s="154"/>
      <c r="BO223" s="154"/>
      <c r="BP223" s="154"/>
      <c r="BQ223" s="154"/>
      <c r="BR223" s="154"/>
      <c r="BS223" s="154"/>
      <c r="BT223" s="154"/>
      <c r="BU223" s="154"/>
      <c r="BV223" s="154"/>
      <c r="BW223" s="154"/>
      <c r="BX223" s="154"/>
      <c r="BY223" s="154"/>
      <c r="BZ223" s="154"/>
      <c r="CA223" s="154"/>
      <c r="CB223" s="154"/>
      <c r="CC223" s="154"/>
      <c r="CD223" s="154"/>
      <c r="CE223" s="154"/>
      <c r="CF223" s="154"/>
      <c r="CG223" s="154"/>
      <c r="CH223" s="154"/>
      <c r="CI223" s="154"/>
      <c r="CJ223" s="154"/>
      <c r="CK223" s="154"/>
      <c r="CL223" s="154"/>
      <c r="CM223" s="154"/>
      <c r="CN223" s="154"/>
      <c r="CO223" s="154"/>
      <c r="CP223" s="154"/>
      <c r="CQ223" s="154"/>
      <c r="CR223" s="154"/>
      <c r="CS223" s="154"/>
      <c r="CT223" s="154"/>
      <c r="CU223" s="154"/>
      <c r="CV223" s="154"/>
      <c r="CW223" s="154"/>
      <c r="CX223" s="154"/>
      <c r="CY223" s="154"/>
      <c r="CZ223" s="154"/>
      <c r="DA223" s="154"/>
      <c r="DB223" s="154"/>
      <c r="DC223" s="154"/>
      <c r="DD223" s="154"/>
      <c r="DE223" s="154"/>
      <c r="DF223" s="154"/>
      <c r="DG223" s="154"/>
      <c r="DH223" s="154"/>
      <c r="DI223" s="154"/>
      <c r="DJ223" s="154"/>
      <c r="DK223" s="154"/>
      <c r="DL223" s="154"/>
      <c r="DM223" s="154"/>
      <c r="DN223" s="154"/>
      <c r="DO223" s="154"/>
      <c r="DP223" s="154"/>
      <c r="DQ223" s="154"/>
      <c r="DR223" s="154"/>
      <c r="DS223" s="154"/>
      <c r="DT223" s="154"/>
      <c r="DU223" s="154"/>
      <c r="DV223" s="154"/>
      <c r="DW223" s="154"/>
      <c r="DX223" s="154"/>
      <c r="DY223" s="154"/>
      <c r="DZ223" s="154"/>
      <c r="EA223" s="154"/>
      <c r="EB223" s="154"/>
      <c r="EC223" s="154"/>
      <c r="ED223" s="154"/>
      <c r="EE223" s="154"/>
      <c r="EF223" s="154"/>
      <c r="EG223" s="154"/>
      <c r="EH223" s="154"/>
      <c r="EI223" s="154"/>
      <c r="EJ223" s="154"/>
      <c r="EK223" s="154"/>
      <c r="EL223" s="154"/>
      <c r="EM223" s="154"/>
      <c r="EN223" s="154"/>
      <c r="EO223" s="154"/>
      <c r="EP223" s="154"/>
      <c r="EQ223" s="154"/>
      <c r="ER223" s="154"/>
      <c r="ES223" s="154"/>
      <c r="ET223" s="154"/>
      <c r="EU223" s="154"/>
      <c r="EV223" s="154"/>
      <c r="EW223" s="154"/>
      <c r="EX223" s="154"/>
      <c r="EY223" s="154"/>
      <c r="EZ223" s="154"/>
      <c r="FA223" s="154"/>
      <c r="FB223" s="154"/>
      <c r="FC223" s="154"/>
      <c r="FD223" s="154"/>
      <c r="FE223" s="154"/>
      <c r="FF223" s="154"/>
      <c r="FG223" s="154"/>
      <c r="FH223" s="154"/>
      <c r="FI223" s="154"/>
      <c r="FJ223" s="154"/>
      <c r="FK223" s="154"/>
      <c r="FL223" s="154"/>
      <c r="FM223" s="154"/>
      <c r="FN223" s="154"/>
      <c r="FO223" s="154"/>
      <c r="FP223" s="154"/>
      <c r="FQ223" s="154"/>
      <c r="FR223" s="154"/>
      <c r="FS223" s="154"/>
      <c r="FT223" s="154"/>
      <c r="FU223" s="154"/>
      <c r="FV223" s="154"/>
      <c r="FW223" s="154"/>
      <c r="FX223" s="154"/>
      <c r="FY223" s="154"/>
      <c r="FZ223" s="154"/>
      <c r="GA223" s="154"/>
      <c r="GB223" s="154"/>
      <c r="GC223" s="154"/>
      <c r="GD223" s="154"/>
      <c r="GE223" s="154"/>
      <c r="GF223" s="154"/>
      <c r="GG223" s="154"/>
      <c r="GH223" s="154"/>
      <c r="GI223" s="154"/>
      <c r="GJ223" s="154"/>
      <c r="GK223" s="154"/>
      <c r="GL223" s="154"/>
      <c r="GM223" s="154"/>
      <c r="GN223" s="154"/>
      <c r="GO223" s="154"/>
      <c r="GP223" s="154"/>
      <c r="GQ223" s="154"/>
      <c r="GR223" s="154"/>
      <c r="GS223" s="154"/>
      <c r="GT223" s="154"/>
      <c r="GU223" s="154"/>
      <c r="GV223" s="154"/>
      <c r="GW223" s="154"/>
      <c r="GX223" s="154"/>
      <c r="GY223" s="154"/>
      <c r="GZ223" s="154"/>
      <c r="HA223" s="154"/>
      <c r="HB223" s="154"/>
      <c r="HC223" s="154"/>
      <c r="HD223" s="154"/>
      <c r="HE223" s="154"/>
      <c r="HF223" s="154"/>
      <c r="HG223" s="154"/>
      <c r="HH223" s="154"/>
      <c r="HI223" s="154"/>
      <c r="HJ223" s="154"/>
      <c r="HK223" s="154"/>
      <c r="HL223" s="154"/>
      <c r="HM223" s="154"/>
      <c r="HN223" s="154"/>
      <c r="HO223" s="154"/>
      <c r="HP223" s="154"/>
      <c r="HQ223" s="154"/>
      <c r="HR223" s="154"/>
      <c r="HS223" s="154"/>
      <c r="HT223" s="154"/>
      <c r="HU223" s="154"/>
      <c r="HV223" s="154"/>
      <c r="HW223" s="154"/>
      <c r="HX223" s="154"/>
    </row>
    <row r="224" spans="1:232" s="153" customFormat="1" ht="31.5" hidden="1" x14ac:dyDescent="0.2">
      <c r="A224" s="208" t="s">
        <v>19</v>
      </c>
      <c r="B224" s="162">
        <v>5</v>
      </c>
      <c r="C224" s="162">
        <v>3</v>
      </c>
      <c r="D224" s="163" t="s">
        <v>197</v>
      </c>
      <c r="E224" s="205">
        <v>800</v>
      </c>
      <c r="F224" s="196">
        <f>F225</f>
        <v>0</v>
      </c>
      <c r="G224" s="196">
        <f>G225</f>
        <v>0</v>
      </c>
      <c r="H224" s="283" t="e">
        <f t="shared" si="46"/>
        <v>#DIV/0!</v>
      </c>
      <c r="L224" s="154"/>
      <c r="M224" s="154"/>
      <c r="N224" s="154"/>
      <c r="O224" s="154"/>
      <c r="P224" s="154"/>
      <c r="Q224" s="154"/>
      <c r="R224" s="154"/>
      <c r="S224" s="154"/>
      <c r="T224" s="154"/>
      <c r="U224" s="154"/>
      <c r="V224" s="154"/>
      <c r="W224" s="154"/>
      <c r="X224" s="154"/>
      <c r="Y224" s="154"/>
      <c r="Z224" s="154"/>
      <c r="AA224" s="154"/>
      <c r="AB224" s="154"/>
      <c r="AC224" s="154"/>
      <c r="AD224" s="154"/>
      <c r="AE224" s="154"/>
      <c r="AF224" s="154"/>
      <c r="AG224" s="154"/>
      <c r="AH224" s="154"/>
      <c r="AI224" s="154"/>
      <c r="AJ224" s="154"/>
      <c r="AK224" s="154"/>
      <c r="AL224" s="154"/>
      <c r="AM224" s="154"/>
      <c r="AN224" s="154"/>
      <c r="AO224" s="154"/>
      <c r="AP224" s="154"/>
      <c r="AQ224" s="154"/>
      <c r="AR224" s="154"/>
      <c r="AS224" s="154"/>
      <c r="AT224" s="154"/>
      <c r="AU224" s="154"/>
      <c r="AV224" s="154"/>
      <c r="AW224" s="154"/>
      <c r="AX224" s="154"/>
      <c r="AY224" s="154"/>
      <c r="AZ224" s="154"/>
      <c r="BA224" s="154"/>
      <c r="BB224" s="154"/>
      <c r="BC224" s="154"/>
      <c r="BD224" s="154"/>
      <c r="BE224" s="154"/>
      <c r="BF224" s="154"/>
      <c r="BG224" s="154"/>
      <c r="BH224" s="154"/>
      <c r="BI224" s="154"/>
      <c r="BJ224" s="154"/>
      <c r="BK224" s="154"/>
      <c r="BL224" s="154"/>
      <c r="BM224" s="154"/>
      <c r="BN224" s="154"/>
      <c r="BO224" s="154"/>
      <c r="BP224" s="154"/>
      <c r="BQ224" s="154"/>
      <c r="BR224" s="154"/>
      <c r="BS224" s="154"/>
      <c r="BT224" s="154"/>
      <c r="BU224" s="154"/>
      <c r="BV224" s="154"/>
      <c r="BW224" s="154"/>
      <c r="BX224" s="154"/>
      <c r="BY224" s="154"/>
      <c r="BZ224" s="154"/>
      <c r="CA224" s="154"/>
      <c r="CB224" s="154"/>
      <c r="CC224" s="154"/>
      <c r="CD224" s="154"/>
      <c r="CE224" s="154"/>
      <c r="CF224" s="154"/>
      <c r="CG224" s="154"/>
      <c r="CH224" s="154"/>
      <c r="CI224" s="154"/>
      <c r="CJ224" s="154"/>
      <c r="CK224" s="154"/>
      <c r="CL224" s="154"/>
      <c r="CM224" s="154"/>
      <c r="CN224" s="154"/>
      <c r="CO224" s="154"/>
      <c r="CP224" s="154"/>
      <c r="CQ224" s="154"/>
      <c r="CR224" s="154"/>
      <c r="CS224" s="154"/>
      <c r="CT224" s="154"/>
      <c r="CU224" s="154"/>
      <c r="CV224" s="154"/>
      <c r="CW224" s="154"/>
      <c r="CX224" s="154"/>
      <c r="CY224" s="154"/>
      <c r="CZ224" s="154"/>
      <c r="DA224" s="154"/>
      <c r="DB224" s="154"/>
      <c r="DC224" s="154"/>
      <c r="DD224" s="154"/>
      <c r="DE224" s="154"/>
      <c r="DF224" s="154"/>
      <c r="DG224" s="154"/>
      <c r="DH224" s="154"/>
      <c r="DI224" s="154"/>
      <c r="DJ224" s="154"/>
      <c r="DK224" s="154"/>
      <c r="DL224" s="154"/>
      <c r="DM224" s="154"/>
      <c r="DN224" s="154"/>
      <c r="DO224" s="154"/>
      <c r="DP224" s="154"/>
      <c r="DQ224" s="154"/>
      <c r="DR224" s="154"/>
      <c r="DS224" s="154"/>
      <c r="DT224" s="154"/>
      <c r="DU224" s="154"/>
      <c r="DV224" s="154"/>
      <c r="DW224" s="154"/>
      <c r="DX224" s="154"/>
      <c r="DY224" s="154"/>
      <c r="DZ224" s="154"/>
      <c r="EA224" s="154"/>
      <c r="EB224" s="154"/>
      <c r="EC224" s="154"/>
      <c r="ED224" s="154"/>
      <c r="EE224" s="154"/>
      <c r="EF224" s="154"/>
      <c r="EG224" s="154"/>
      <c r="EH224" s="154"/>
      <c r="EI224" s="154"/>
      <c r="EJ224" s="154"/>
      <c r="EK224" s="154"/>
      <c r="EL224" s="154"/>
      <c r="EM224" s="154"/>
      <c r="EN224" s="154"/>
      <c r="EO224" s="154"/>
      <c r="EP224" s="154"/>
      <c r="EQ224" s="154"/>
      <c r="ER224" s="154"/>
      <c r="ES224" s="154"/>
      <c r="ET224" s="154"/>
      <c r="EU224" s="154"/>
      <c r="EV224" s="154"/>
      <c r="EW224" s="154"/>
      <c r="EX224" s="154"/>
      <c r="EY224" s="154"/>
      <c r="EZ224" s="154"/>
      <c r="FA224" s="154"/>
      <c r="FB224" s="154"/>
      <c r="FC224" s="154"/>
      <c r="FD224" s="154"/>
      <c r="FE224" s="154"/>
      <c r="FF224" s="154"/>
      <c r="FG224" s="154"/>
      <c r="FH224" s="154"/>
      <c r="FI224" s="154"/>
      <c r="FJ224" s="154"/>
      <c r="FK224" s="154"/>
      <c r="FL224" s="154"/>
      <c r="FM224" s="154"/>
      <c r="FN224" s="154"/>
      <c r="FO224" s="154"/>
      <c r="FP224" s="154"/>
      <c r="FQ224" s="154"/>
      <c r="FR224" s="154"/>
      <c r="FS224" s="154"/>
      <c r="FT224" s="154"/>
      <c r="FU224" s="154"/>
      <c r="FV224" s="154"/>
      <c r="FW224" s="154"/>
      <c r="FX224" s="154"/>
      <c r="FY224" s="154"/>
      <c r="FZ224" s="154"/>
      <c r="GA224" s="154"/>
      <c r="GB224" s="154"/>
      <c r="GC224" s="154"/>
      <c r="GD224" s="154"/>
      <c r="GE224" s="154"/>
      <c r="GF224" s="154"/>
      <c r="GG224" s="154"/>
      <c r="GH224" s="154"/>
      <c r="GI224" s="154"/>
      <c r="GJ224" s="154"/>
      <c r="GK224" s="154"/>
      <c r="GL224" s="154"/>
      <c r="GM224" s="154"/>
      <c r="GN224" s="154"/>
      <c r="GO224" s="154"/>
      <c r="GP224" s="154"/>
      <c r="GQ224" s="154"/>
      <c r="GR224" s="154"/>
      <c r="GS224" s="154"/>
      <c r="GT224" s="154"/>
      <c r="GU224" s="154"/>
      <c r="GV224" s="154"/>
      <c r="GW224" s="154"/>
      <c r="GX224" s="154"/>
      <c r="GY224" s="154"/>
      <c r="GZ224" s="154"/>
      <c r="HA224" s="154"/>
      <c r="HB224" s="154"/>
      <c r="HC224" s="154"/>
      <c r="HD224" s="154"/>
      <c r="HE224" s="154"/>
      <c r="HF224" s="154"/>
      <c r="HG224" s="154"/>
      <c r="HH224" s="154"/>
      <c r="HI224" s="154"/>
      <c r="HJ224" s="154"/>
      <c r="HK224" s="154"/>
      <c r="HL224" s="154"/>
      <c r="HM224" s="154"/>
      <c r="HN224" s="154"/>
      <c r="HO224" s="154"/>
      <c r="HP224" s="154"/>
      <c r="HQ224" s="154"/>
      <c r="HR224" s="154"/>
      <c r="HS224" s="154"/>
      <c r="HT224" s="154"/>
      <c r="HU224" s="154"/>
      <c r="HV224" s="154"/>
      <c r="HW224" s="154"/>
      <c r="HX224" s="154"/>
    </row>
    <row r="225" spans="1:232" s="153" customFormat="1" ht="63" hidden="1" x14ac:dyDescent="0.2">
      <c r="A225" s="208" t="s">
        <v>363</v>
      </c>
      <c r="B225" s="162">
        <v>5</v>
      </c>
      <c r="C225" s="162">
        <v>3</v>
      </c>
      <c r="D225" s="163" t="s">
        <v>197</v>
      </c>
      <c r="E225" s="205">
        <v>810</v>
      </c>
      <c r="F225" s="196">
        <v>0</v>
      </c>
      <c r="G225" s="196">
        <v>0</v>
      </c>
      <c r="H225" s="283" t="e">
        <f t="shared" si="46"/>
        <v>#DIV/0!</v>
      </c>
      <c r="L225" s="154"/>
      <c r="M225" s="154"/>
      <c r="N225" s="154"/>
      <c r="O225" s="154"/>
      <c r="P225" s="154"/>
      <c r="Q225" s="154"/>
      <c r="R225" s="154"/>
      <c r="S225" s="154"/>
      <c r="T225" s="154"/>
      <c r="U225" s="154"/>
      <c r="V225" s="154"/>
      <c r="W225" s="154"/>
      <c r="X225" s="154"/>
      <c r="Y225" s="154"/>
      <c r="Z225" s="154"/>
      <c r="AA225" s="154"/>
      <c r="AB225" s="154"/>
      <c r="AC225" s="154"/>
      <c r="AD225" s="154"/>
      <c r="AE225" s="154"/>
      <c r="AF225" s="154"/>
      <c r="AG225" s="154"/>
      <c r="AH225" s="154"/>
      <c r="AI225" s="154"/>
      <c r="AJ225" s="154"/>
      <c r="AK225" s="154"/>
      <c r="AL225" s="154"/>
      <c r="AM225" s="154"/>
      <c r="AN225" s="154"/>
      <c r="AO225" s="154"/>
      <c r="AP225" s="154"/>
      <c r="AQ225" s="154"/>
      <c r="AR225" s="154"/>
      <c r="AS225" s="154"/>
      <c r="AT225" s="154"/>
      <c r="AU225" s="154"/>
      <c r="AV225" s="154"/>
      <c r="AW225" s="154"/>
      <c r="AX225" s="154"/>
      <c r="AY225" s="154"/>
      <c r="AZ225" s="154"/>
      <c r="BA225" s="154"/>
      <c r="BB225" s="154"/>
      <c r="BC225" s="154"/>
      <c r="BD225" s="154"/>
      <c r="BE225" s="154"/>
      <c r="BF225" s="154"/>
      <c r="BG225" s="154"/>
      <c r="BH225" s="154"/>
      <c r="BI225" s="154"/>
      <c r="BJ225" s="154"/>
      <c r="BK225" s="154"/>
      <c r="BL225" s="154"/>
      <c r="BM225" s="154"/>
      <c r="BN225" s="154"/>
      <c r="BO225" s="154"/>
      <c r="BP225" s="154"/>
      <c r="BQ225" s="154"/>
      <c r="BR225" s="154"/>
      <c r="BS225" s="154"/>
      <c r="BT225" s="154"/>
      <c r="BU225" s="154"/>
      <c r="BV225" s="154"/>
      <c r="BW225" s="154"/>
      <c r="BX225" s="154"/>
      <c r="BY225" s="154"/>
      <c r="BZ225" s="154"/>
      <c r="CA225" s="154"/>
      <c r="CB225" s="154"/>
      <c r="CC225" s="154"/>
      <c r="CD225" s="154"/>
      <c r="CE225" s="154"/>
      <c r="CF225" s="154"/>
      <c r="CG225" s="154"/>
      <c r="CH225" s="154"/>
      <c r="CI225" s="154"/>
      <c r="CJ225" s="154"/>
      <c r="CK225" s="154"/>
      <c r="CL225" s="154"/>
      <c r="CM225" s="154"/>
      <c r="CN225" s="154"/>
      <c r="CO225" s="154"/>
      <c r="CP225" s="154"/>
      <c r="CQ225" s="154"/>
      <c r="CR225" s="154"/>
      <c r="CS225" s="154"/>
      <c r="CT225" s="154"/>
      <c r="CU225" s="154"/>
      <c r="CV225" s="154"/>
      <c r="CW225" s="154"/>
      <c r="CX225" s="154"/>
      <c r="CY225" s="154"/>
      <c r="CZ225" s="154"/>
      <c r="DA225" s="154"/>
      <c r="DB225" s="154"/>
      <c r="DC225" s="154"/>
      <c r="DD225" s="154"/>
      <c r="DE225" s="154"/>
      <c r="DF225" s="154"/>
      <c r="DG225" s="154"/>
      <c r="DH225" s="154"/>
      <c r="DI225" s="154"/>
      <c r="DJ225" s="154"/>
      <c r="DK225" s="154"/>
      <c r="DL225" s="154"/>
      <c r="DM225" s="154"/>
      <c r="DN225" s="154"/>
      <c r="DO225" s="154"/>
      <c r="DP225" s="154"/>
      <c r="DQ225" s="154"/>
      <c r="DR225" s="154"/>
      <c r="DS225" s="154"/>
      <c r="DT225" s="154"/>
      <c r="DU225" s="154"/>
      <c r="DV225" s="154"/>
      <c r="DW225" s="154"/>
      <c r="DX225" s="154"/>
      <c r="DY225" s="154"/>
      <c r="DZ225" s="154"/>
      <c r="EA225" s="154"/>
      <c r="EB225" s="154"/>
      <c r="EC225" s="154"/>
      <c r="ED225" s="154"/>
      <c r="EE225" s="154"/>
      <c r="EF225" s="154"/>
      <c r="EG225" s="154"/>
      <c r="EH225" s="154"/>
      <c r="EI225" s="154"/>
      <c r="EJ225" s="154"/>
      <c r="EK225" s="154"/>
      <c r="EL225" s="154"/>
      <c r="EM225" s="154"/>
      <c r="EN225" s="154"/>
      <c r="EO225" s="154"/>
      <c r="EP225" s="154"/>
      <c r="EQ225" s="154"/>
      <c r="ER225" s="154"/>
      <c r="ES225" s="154"/>
      <c r="ET225" s="154"/>
      <c r="EU225" s="154"/>
      <c r="EV225" s="154"/>
      <c r="EW225" s="154"/>
      <c r="EX225" s="154"/>
      <c r="EY225" s="154"/>
      <c r="EZ225" s="154"/>
      <c r="FA225" s="154"/>
      <c r="FB225" s="154"/>
      <c r="FC225" s="154"/>
      <c r="FD225" s="154"/>
      <c r="FE225" s="154"/>
      <c r="FF225" s="154"/>
      <c r="FG225" s="154"/>
      <c r="FH225" s="154"/>
      <c r="FI225" s="154"/>
      <c r="FJ225" s="154"/>
      <c r="FK225" s="154"/>
      <c r="FL225" s="154"/>
      <c r="FM225" s="154"/>
      <c r="FN225" s="154"/>
      <c r="FO225" s="154"/>
      <c r="FP225" s="154"/>
      <c r="FQ225" s="154"/>
      <c r="FR225" s="154"/>
      <c r="FS225" s="154"/>
      <c r="FT225" s="154"/>
      <c r="FU225" s="154"/>
      <c r="FV225" s="154"/>
      <c r="FW225" s="154"/>
      <c r="FX225" s="154"/>
      <c r="FY225" s="154"/>
      <c r="FZ225" s="154"/>
      <c r="GA225" s="154"/>
      <c r="GB225" s="154"/>
      <c r="GC225" s="154"/>
      <c r="GD225" s="154"/>
      <c r="GE225" s="154"/>
      <c r="GF225" s="154"/>
      <c r="GG225" s="154"/>
      <c r="GH225" s="154"/>
      <c r="GI225" s="154"/>
      <c r="GJ225" s="154"/>
      <c r="GK225" s="154"/>
      <c r="GL225" s="154"/>
      <c r="GM225" s="154"/>
      <c r="GN225" s="154"/>
      <c r="GO225" s="154"/>
      <c r="GP225" s="154"/>
      <c r="GQ225" s="154"/>
      <c r="GR225" s="154"/>
      <c r="GS225" s="154"/>
      <c r="GT225" s="154"/>
      <c r="GU225" s="154"/>
      <c r="GV225" s="154"/>
      <c r="GW225" s="154"/>
      <c r="GX225" s="154"/>
      <c r="GY225" s="154"/>
      <c r="GZ225" s="154"/>
      <c r="HA225" s="154"/>
      <c r="HB225" s="154"/>
      <c r="HC225" s="154"/>
      <c r="HD225" s="154"/>
      <c r="HE225" s="154"/>
      <c r="HF225" s="154"/>
      <c r="HG225" s="154"/>
      <c r="HH225" s="154"/>
      <c r="HI225" s="154"/>
      <c r="HJ225" s="154"/>
      <c r="HK225" s="154"/>
      <c r="HL225" s="154"/>
      <c r="HM225" s="154"/>
      <c r="HN225" s="154"/>
      <c r="HO225" s="154"/>
      <c r="HP225" s="154"/>
      <c r="HQ225" s="154"/>
      <c r="HR225" s="154"/>
      <c r="HS225" s="154"/>
      <c r="HT225" s="154"/>
      <c r="HU225" s="154"/>
      <c r="HV225" s="154"/>
      <c r="HW225" s="154"/>
      <c r="HX225" s="154"/>
    </row>
    <row r="226" spans="1:232" s="153" customFormat="1" ht="110.25" x14ac:dyDescent="0.2">
      <c r="A226" s="161" t="s">
        <v>198</v>
      </c>
      <c r="B226" s="162">
        <v>5</v>
      </c>
      <c r="C226" s="162">
        <v>3</v>
      </c>
      <c r="D226" s="163" t="s">
        <v>199</v>
      </c>
      <c r="E226" s="205"/>
      <c r="F226" s="196">
        <f>F227+F229</f>
        <v>3270.2</v>
      </c>
      <c r="G226" s="196">
        <f>G229</f>
        <v>3270.2</v>
      </c>
      <c r="H226" s="283">
        <f t="shared" si="46"/>
        <v>1</v>
      </c>
      <c r="L226" s="154"/>
      <c r="M226" s="154"/>
      <c r="N226" s="154"/>
      <c r="O226" s="154"/>
      <c r="P226" s="154"/>
      <c r="Q226" s="154"/>
      <c r="R226" s="154"/>
      <c r="S226" s="154"/>
      <c r="T226" s="154"/>
      <c r="U226" s="154"/>
      <c r="V226" s="154"/>
      <c r="W226" s="154"/>
      <c r="X226" s="154"/>
      <c r="Y226" s="154"/>
      <c r="Z226" s="154"/>
      <c r="AA226" s="154"/>
      <c r="AB226" s="154"/>
      <c r="AC226" s="154"/>
      <c r="AD226" s="154"/>
      <c r="AE226" s="154"/>
      <c r="AF226" s="154"/>
      <c r="AG226" s="154"/>
      <c r="AH226" s="154"/>
      <c r="AI226" s="154"/>
      <c r="AJ226" s="154"/>
      <c r="AK226" s="154"/>
      <c r="AL226" s="154"/>
      <c r="AM226" s="154"/>
      <c r="AN226" s="154"/>
      <c r="AO226" s="154"/>
      <c r="AP226" s="154"/>
      <c r="AQ226" s="154"/>
      <c r="AR226" s="154"/>
      <c r="AS226" s="154"/>
      <c r="AT226" s="154"/>
      <c r="AU226" s="154"/>
      <c r="AV226" s="154"/>
      <c r="AW226" s="154"/>
      <c r="AX226" s="154"/>
      <c r="AY226" s="154"/>
      <c r="AZ226" s="154"/>
      <c r="BA226" s="154"/>
      <c r="BB226" s="154"/>
      <c r="BC226" s="154"/>
      <c r="BD226" s="154"/>
      <c r="BE226" s="154"/>
      <c r="BF226" s="154"/>
      <c r="BG226" s="154"/>
      <c r="BH226" s="154"/>
      <c r="BI226" s="154"/>
      <c r="BJ226" s="154"/>
      <c r="BK226" s="154"/>
      <c r="BL226" s="154"/>
      <c r="BM226" s="154"/>
      <c r="BN226" s="154"/>
      <c r="BO226" s="154"/>
      <c r="BP226" s="154"/>
      <c r="BQ226" s="154"/>
      <c r="BR226" s="154"/>
      <c r="BS226" s="154"/>
      <c r="BT226" s="154"/>
      <c r="BU226" s="154"/>
      <c r="BV226" s="154"/>
      <c r="BW226" s="154"/>
      <c r="BX226" s="154"/>
      <c r="BY226" s="154"/>
      <c r="BZ226" s="154"/>
      <c r="CA226" s="154"/>
      <c r="CB226" s="154"/>
      <c r="CC226" s="154"/>
      <c r="CD226" s="154"/>
      <c r="CE226" s="154"/>
      <c r="CF226" s="154"/>
      <c r="CG226" s="154"/>
      <c r="CH226" s="154"/>
      <c r="CI226" s="154"/>
      <c r="CJ226" s="154"/>
      <c r="CK226" s="154"/>
      <c r="CL226" s="154"/>
      <c r="CM226" s="154"/>
      <c r="CN226" s="154"/>
      <c r="CO226" s="154"/>
      <c r="CP226" s="154"/>
      <c r="CQ226" s="154"/>
      <c r="CR226" s="154"/>
      <c r="CS226" s="154"/>
      <c r="CT226" s="154"/>
      <c r="CU226" s="154"/>
      <c r="CV226" s="154"/>
      <c r="CW226" s="154"/>
      <c r="CX226" s="154"/>
      <c r="CY226" s="154"/>
      <c r="CZ226" s="154"/>
      <c r="DA226" s="154"/>
      <c r="DB226" s="154"/>
      <c r="DC226" s="154"/>
      <c r="DD226" s="154"/>
      <c r="DE226" s="154"/>
      <c r="DF226" s="154"/>
      <c r="DG226" s="154"/>
      <c r="DH226" s="154"/>
      <c r="DI226" s="154"/>
      <c r="DJ226" s="154"/>
      <c r="DK226" s="154"/>
      <c r="DL226" s="154"/>
      <c r="DM226" s="154"/>
      <c r="DN226" s="154"/>
      <c r="DO226" s="154"/>
      <c r="DP226" s="154"/>
      <c r="DQ226" s="154"/>
      <c r="DR226" s="154"/>
      <c r="DS226" s="154"/>
      <c r="DT226" s="154"/>
      <c r="DU226" s="154"/>
      <c r="DV226" s="154"/>
      <c r="DW226" s="154"/>
      <c r="DX226" s="154"/>
      <c r="DY226" s="154"/>
      <c r="DZ226" s="154"/>
      <c r="EA226" s="154"/>
      <c r="EB226" s="154"/>
      <c r="EC226" s="154"/>
      <c r="ED226" s="154"/>
      <c r="EE226" s="154"/>
      <c r="EF226" s="154"/>
      <c r="EG226" s="154"/>
      <c r="EH226" s="154"/>
      <c r="EI226" s="154"/>
      <c r="EJ226" s="154"/>
      <c r="EK226" s="154"/>
      <c r="EL226" s="154"/>
      <c r="EM226" s="154"/>
      <c r="EN226" s="154"/>
      <c r="EO226" s="154"/>
      <c r="EP226" s="154"/>
      <c r="EQ226" s="154"/>
      <c r="ER226" s="154"/>
      <c r="ES226" s="154"/>
      <c r="ET226" s="154"/>
      <c r="EU226" s="154"/>
      <c r="EV226" s="154"/>
      <c r="EW226" s="154"/>
      <c r="EX226" s="154"/>
      <c r="EY226" s="154"/>
      <c r="EZ226" s="154"/>
      <c r="FA226" s="154"/>
      <c r="FB226" s="154"/>
      <c r="FC226" s="154"/>
      <c r="FD226" s="154"/>
      <c r="FE226" s="154"/>
      <c r="FF226" s="154"/>
      <c r="FG226" s="154"/>
      <c r="FH226" s="154"/>
      <c r="FI226" s="154"/>
      <c r="FJ226" s="154"/>
      <c r="FK226" s="154"/>
      <c r="FL226" s="154"/>
      <c r="FM226" s="154"/>
      <c r="FN226" s="154"/>
      <c r="FO226" s="154"/>
      <c r="FP226" s="154"/>
      <c r="FQ226" s="154"/>
      <c r="FR226" s="154"/>
      <c r="FS226" s="154"/>
      <c r="FT226" s="154"/>
      <c r="FU226" s="154"/>
      <c r="FV226" s="154"/>
      <c r="FW226" s="154"/>
      <c r="FX226" s="154"/>
      <c r="FY226" s="154"/>
      <c r="FZ226" s="154"/>
      <c r="GA226" s="154"/>
      <c r="GB226" s="154"/>
      <c r="GC226" s="154"/>
      <c r="GD226" s="154"/>
      <c r="GE226" s="154"/>
      <c r="GF226" s="154"/>
      <c r="GG226" s="154"/>
      <c r="GH226" s="154"/>
      <c r="GI226" s="154"/>
      <c r="GJ226" s="154"/>
      <c r="GK226" s="154"/>
      <c r="GL226" s="154"/>
      <c r="GM226" s="154"/>
      <c r="GN226" s="154"/>
      <c r="GO226" s="154"/>
      <c r="GP226" s="154"/>
      <c r="GQ226" s="154"/>
      <c r="GR226" s="154"/>
      <c r="GS226" s="154"/>
      <c r="GT226" s="154"/>
      <c r="GU226" s="154"/>
      <c r="GV226" s="154"/>
      <c r="GW226" s="154"/>
      <c r="GX226" s="154"/>
      <c r="GY226" s="154"/>
      <c r="GZ226" s="154"/>
      <c r="HA226" s="154"/>
      <c r="HB226" s="154"/>
      <c r="HC226" s="154"/>
      <c r="HD226" s="154"/>
      <c r="HE226" s="154"/>
      <c r="HF226" s="154"/>
      <c r="HG226" s="154"/>
      <c r="HH226" s="154"/>
      <c r="HI226" s="154"/>
      <c r="HJ226" s="154"/>
      <c r="HK226" s="154"/>
      <c r="HL226" s="154"/>
      <c r="HM226" s="154"/>
      <c r="HN226" s="154"/>
      <c r="HO226" s="154"/>
      <c r="HP226" s="154"/>
      <c r="HQ226" s="154"/>
      <c r="HR226" s="154"/>
      <c r="HS226" s="154"/>
      <c r="HT226" s="154"/>
      <c r="HU226" s="154"/>
      <c r="HV226" s="154"/>
      <c r="HW226" s="154"/>
      <c r="HX226" s="154"/>
    </row>
    <row r="227" spans="1:232" s="153" customFormat="1" ht="31.5" hidden="1" x14ac:dyDescent="0.2">
      <c r="A227" s="161" t="s">
        <v>142</v>
      </c>
      <c r="B227" s="162">
        <v>5</v>
      </c>
      <c r="C227" s="162">
        <v>3</v>
      </c>
      <c r="D227" s="163" t="s">
        <v>199</v>
      </c>
      <c r="E227" s="205">
        <v>200</v>
      </c>
      <c r="F227" s="196">
        <f>F228</f>
        <v>0</v>
      </c>
      <c r="G227" s="196">
        <f>G228</f>
        <v>0</v>
      </c>
      <c r="H227" s="283" t="e">
        <f t="shared" si="46"/>
        <v>#DIV/0!</v>
      </c>
      <c r="L227" s="154"/>
      <c r="M227" s="154"/>
      <c r="N227" s="154"/>
      <c r="O227" s="154"/>
      <c r="P227" s="154"/>
      <c r="Q227" s="154"/>
      <c r="R227" s="154"/>
      <c r="S227" s="154"/>
      <c r="T227" s="154"/>
      <c r="U227" s="154"/>
      <c r="V227" s="154"/>
      <c r="W227" s="154"/>
      <c r="X227" s="154"/>
      <c r="Y227" s="154"/>
      <c r="Z227" s="154"/>
      <c r="AA227" s="154"/>
      <c r="AB227" s="154"/>
      <c r="AC227" s="154"/>
      <c r="AD227" s="154"/>
      <c r="AE227" s="154"/>
      <c r="AF227" s="154"/>
      <c r="AG227" s="154"/>
      <c r="AH227" s="154"/>
      <c r="AI227" s="154"/>
      <c r="AJ227" s="154"/>
      <c r="AK227" s="154"/>
      <c r="AL227" s="154"/>
      <c r="AM227" s="154"/>
      <c r="AN227" s="154"/>
      <c r="AO227" s="154"/>
      <c r="AP227" s="154"/>
      <c r="AQ227" s="154"/>
      <c r="AR227" s="154"/>
      <c r="AS227" s="154"/>
      <c r="AT227" s="154"/>
      <c r="AU227" s="154"/>
      <c r="AV227" s="154"/>
      <c r="AW227" s="154"/>
      <c r="AX227" s="154"/>
      <c r="AY227" s="154"/>
      <c r="AZ227" s="154"/>
      <c r="BA227" s="154"/>
      <c r="BB227" s="154"/>
      <c r="BC227" s="154"/>
      <c r="BD227" s="154"/>
      <c r="BE227" s="154"/>
      <c r="BF227" s="154"/>
      <c r="BG227" s="154"/>
      <c r="BH227" s="154"/>
      <c r="BI227" s="154"/>
      <c r="BJ227" s="154"/>
      <c r="BK227" s="154"/>
      <c r="BL227" s="154"/>
      <c r="BM227" s="154"/>
      <c r="BN227" s="154"/>
      <c r="BO227" s="154"/>
      <c r="BP227" s="154"/>
      <c r="BQ227" s="154"/>
      <c r="BR227" s="154"/>
      <c r="BS227" s="154"/>
      <c r="BT227" s="154"/>
      <c r="BU227" s="154"/>
      <c r="BV227" s="154"/>
      <c r="BW227" s="154"/>
      <c r="BX227" s="154"/>
      <c r="BY227" s="154"/>
      <c r="BZ227" s="154"/>
      <c r="CA227" s="154"/>
      <c r="CB227" s="154"/>
      <c r="CC227" s="154"/>
      <c r="CD227" s="154"/>
      <c r="CE227" s="154"/>
      <c r="CF227" s="154"/>
      <c r="CG227" s="154"/>
      <c r="CH227" s="154"/>
      <c r="CI227" s="154"/>
      <c r="CJ227" s="154"/>
      <c r="CK227" s="154"/>
      <c r="CL227" s="154"/>
      <c r="CM227" s="154"/>
      <c r="CN227" s="154"/>
      <c r="CO227" s="154"/>
      <c r="CP227" s="154"/>
      <c r="CQ227" s="154"/>
      <c r="CR227" s="154"/>
      <c r="CS227" s="154"/>
      <c r="CT227" s="154"/>
      <c r="CU227" s="154"/>
      <c r="CV227" s="154"/>
      <c r="CW227" s="154"/>
      <c r="CX227" s="154"/>
      <c r="CY227" s="154"/>
      <c r="CZ227" s="154"/>
      <c r="DA227" s="154"/>
      <c r="DB227" s="154"/>
      <c r="DC227" s="154"/>
      <c r="DD227" s="154"/>
      <c r="DE227" s="154"/>
      <c r="DF227" s="154"/>
      <c r="DG227" s="154"/>
      <c r="DH227" s="154"/>
      <c r="DI227" s="154"/>
      <c r="DJ227" s="154"/>
      <c r="DK227" s="154"/>
      <c r="DL227" s="154"/>
      <c r="DM227" s="154"/>
      <c r="DN227" s="154"/>
      <c r="DO227" s="154"/>
      <c r="DP227" s="154"/>
      <c r="DQ227" s="154"/>
      <c r="DR227" s="154"/>
      <c r="DS227" s="154"/>
      <c r="DT227" s="154"/>
      <c r="DU227" s="154"/>
      <c r="DV227" s="154"/>
      <c r="DW227" s="154"/>
      <c r="DX227" s="154"/>
      <c r="DY227" s="154"/>
      <c r="DZ227" s="154"/>
      <c r="EA227" s="154"/>
      <c r="EB227" s="154"/>
      <c r="EC227" s="154"/>
      <c r="ED227" s="154"/>
      <c r="EE227" s="154"/>
      <c r="EF227" s="154"/>
      <c r="EG227" s="154"/>
      <c r="EH227" s="154"/>
      <c r="EI227" s="154"/>
      <c r="EJ227" s="154"/>
      <c r="EK227" s="154"/>
      <c r="EL227" s="154"/>
      <c r="EM227" s="154"/>
      <c r="EN227" s="154"/>
      <c r="EO227" s="154"/>
      <c r="EP227" s="154"/>
      <c r="EQ227" s="154"/>
      <c r="ER227" s="154"/>
      <c r="ES227" s="154"/>
      <c r="ET227" s="154"/>
      <c r="EU227" s="154"/>
      <c r="EV227" s="154"/>
      <c r="EW227" s="154"/>
      <c r="EX227" s="154"/>
      <c r="EY227" s="154"/>
      <c r="EZ227" s="154"/>
      <c r="FA227" s="154"/>
      <c r="FB227" s="154"/>
      <c r="FC227" s="154"/>
      <c r="FD227" s="154"/>
      <c r="FE227" s="154"/>
      <c r="FF227" s="154"/>
      <c r="FG227" s="154"/>
      <c r="FH227" s="154"/>
      <c r="FI227" s="154"/>
      <c r="FJ227" s="154"/>
      <c r="FK227" s="154"/>
      <c r="FL227" s="154"/>
      <c r="FM227" s="154"/>
      <c r="FN227" s="154"/>
      <c r="FO227" s="154"/>
      <c r="FP227" s="154"/>
      <c r="FQ227" s="154"/>
      <c r="FR227" s="154"/>
      <c r="FS227" s="154"/>
      <c r="FT227" s="154"/>
      <c r="FU227" s="154"/>
      <c r="FV227" s="154"/>
      <c r="FW227" s="154"/>
      <c r="FX227" s="154"/>
      <c r="FY227" s="154"/>
      <c r="FZ227" s="154"/>
      <c r="GA227" s="154"/>
      <c r="GB227" s="154"/>
      <c r="GC227" s="154"/>
      <c r="GD227" s="154"/>
      <c r="GE227" s="154"/>
      <c r="GF227" s="154"/>
      <c r="GG227" s="154"/>
      <c r="GH227" s="154"/>
      <c r="GI227" s="154"/>
      <c r="GJ227" s="154"/>
      <c r="GK227" s="154"/>
      <c r="GL227" s="154"/>
      <c r="GM227" s="154"/>
      <c r="GN227" s="154"/>
      <c r="GO227" s="154"/>
      <c r="GP227" s="154"/>
      <c r="GQ227" s="154"/>
      <c r="GR227" s="154"/>
      <c r="GS227" s="154"/>
      <c r="GT227" s="154"/>
      <c r="GU227" s="154"/>
      <c r="GV227" s="154"/>
      <c r="GW227" s="154"/>
      <c r="GX227" s="154"/>
      <c r="GY227" s="154"/>
      <c r="GZ227" s="154"/>
      <c r="HA227" s="154"/>
      <c r="HB227" s="154"/>
      <c r="HC227" s="154"/>
      <c r="HD227" s="154"/>
      <c r="HE227" s="154"/>
      <c r="HF227" s="154"/>
      <c r="HG227" s="154"/>
      <c r="HH227" s="154"/>
      <c r="HI227" s="154"/>
      <c r="HJ227" s="154"/>
      <c r="HK227" s="154"/>
      <c r="HL227" s="154"/>
      <c r="HM227" s="154"/>
      <c r="HN227" s="154"/>
      <c r="HO227" s="154"/>
      <c r="HP227" s="154"/>
      <c r="HQ227" s="154"/>
      <c r="HR227" s="154"/>
      <c r="HS227" s="154"/>
      <c r="HT227" s="154"/>
      <c r="HU227" s="154"/>
      <c r="HV227" s="154"/>
      <c r="HW227" s="154"/>
      <c r="HX227" s="154"/>
    </row>
    <row r="228" spans="1:232" s="153" customFormat="1" ht="31.5" hidden="1" x14ac:dyDescent="0.2">
      <c r="A228" s="161" t="s">
        <v>18</v>
      </c>
      <c r="B228" s="162">
        <v>5</v>
      </c>
      <c r="C228" s="162">
        <v>3</v>
      </c>
      <c r="D228" s="163" t="s">
        <v>199</v>
      </c>
      <c r="E228" s="205">
        <v>240</v>
      </c>
      <c r="F228" s="196"/>
      <c r="G228" s="196">
        <v>0</v>
      </c>
      <c r="H228" s="283" t="e">
        <f t="shared" si="46"/>
        <v>#DIV/0!</v>
      </c>
      <c r="L228" s="154"/>
      <c r="M228" s="154"/>
      <c r="N228" s="154"/>
      <c r="O228" s="154"/>
      <c r="P228" s="154"/>
      <c r="Q228" s="154"/>
      <c r="R228" s="154"/>
      <c r="S228" s="154"/>
      <c r="T228" s="154"/>
      <c r="U228" s="154"/>
      <c r="V228" s="154"/>
      <c r="W228" s="154"/>
      <c r="X228" s="154"/>
      <c r="Y228" s="154"/>
      <c r="Z228" s="154"/>
      <c r="AA228" s="154"/>
      <c r="AB228" s="154"/>
      <c r="AC228" s="154"/>
      <c r="AD228" s="154"/>
      <c r="AE228" s="154"/>
      <c r="AF228" s="154"/>
      <c r="AG228" s="154"/>
      <c r="AH228" s="154"/>
      <c r="AI228" s="154"/>
      <c r="AJ228" s="154"/>
      <c r="AK228" s="154"/>
      <c r="AL228" s="154"/>
      <c r="AM228" s="154"/>
      <c r="AN228" s="154"/>
      <c r="AO228" s="154"/>
      <c r="AP228" s="154"/>
      <c r="AQ228" s="154"/>
      <c r="AR228" s="154"/>
      <c r="AS228" s="154"/>
      <c r="AT228" s="154"/>
      <c r="AU228" s="154"/>
      <c r="AV228" s="154"/>
      <c r="AW228" s="154"/>
      <c r="AX228" s="154"/>
      <c r="AY228" s="154"/>
      <c r="AZ228" s="154"/>
      <c r="BA228" s="154"/>
      <c r="BB228" s="154"/>
      <c r="BC228" s="154"/>
      <c r="BD228" s="154"/>
      <c r="BE228" s="154"/>
      <c r="BF228" s="154"/>
      <c r="BG228" s="154"/>
      <c r="BH228" s="154"/>
      <c r="BI228" s="154"/>
      <c r="BJ228" s="154"/>
      <c r="BK228" s="154"/>
      <c r="BL228" s="154"/>
      <c r="BM228" s="154"/>
      <c r="BN228" s="154"/>
      <c r="BO228" s="154"/>
      <c r="BP228" s="154"/>
      <c r="BQ228" s="154"/>
      <c r="BR228" s="154"/>
      <c r="BS228" s="154"/>
      <c r="BT228" s="154"/>
      <c r="BU228" s="154"/>
      <c r="BV228" s="154"/>
      <c r="BW228" s="154"/>
      <c r="BX228" s="154"/>
      <c r="BY228" s="154"/>
      <c r="BZ228" s="154"/>
      <c r="CA228" s="154"/>
      <c r="CB228" s="154"/>
      <c r="CC228" s="154"/>
      <c r="CD228" s="154"/>
      <c r="CE228" s="154"/>
      <c r="CF228" s="154"/>
      <c r="CG228" s="154"/>
      <c r="CH228" s="154"/>
      <c r="CI228" s="154"/>
      <c r="CJ228" s="154"/>
      <c r="CK228" s="154"/>
      <c r="CL228" s="154"/>
      <c r="CM228" s="154"/>
      <c r="CN228" s="154"/>
      <c r="CO228" s="154"/>
      <c r="CP228" s="154"/>
      <c r="CQ228" s="154"/>
      <c r="CR228" s="154"/>
      <c r="CS228" s="154"/>
      <c r="CT228" s="154"/>
      <c r="CU228" s="154"/>
      <c r="CV228" s="154"/>
      <c r="CW228" s="154"/>
      <c r="CX228" s="154"/>
      <c r="CY228" s="154"/>
      <c r="CZ228" s="154"/>
      <c r="DA228" s="154"/>
      <c r="DB228" s="154"/>
      <c r="DC228" s="154"/>
      <c r="DD228" s="154"/>
      <c r="DE228" s="154"/>
      <c r="DF228" s="154"/>
      <c r="DG228" s="154"/>
      <c r="DH228" s="154"/>
      <c r="DI228" s="154"/>
      <c r="DJ228" s="154"/>
      <c r="DK228" s="154"/>
      <c r="DL228" s="154"/>
      <c r="DM228" s="154"/>
      <c r="DN228" s="154"/>
      <c r="DO228" s="154"/>
      <c r="DP228" s="154"/>
      <c r="DQ228" s="154"/>
      <c r="DR228" s="154"/>
      <c r="DS228" s="154"/>
      <c r="DT228" s="154"/>
      <c r="DU228" s="154"/>
      <c r="DV228" s="154"/>
      <c r="DW228" s="154"/>
      <c r="DX228" s="154"/>
      <c r="DY228" s="154"/>
      <c r="DZ228" s="154"/>
      <c r="EA228" s="154"/>
      <c r="EB228" s="154"/>
      <c r="EC228" s="154"/>
      <c r="ED228" s="154"/>
      <c r="EE228" s="154"/>
      <c r="EF228" s="154"/>
      <c r="EG228" s="154"/>
      <c r="EH228" s="154"/>
      <c r="EI228" s="154"/>
      <c r="EJ228" s="154"/>
      <c r="EK228" s="154"/>
      <c r="EL228" s="154"/>
      <c r="EM228" s="154"/>
      <c r="EN228" s="154"/>
      <c r="EO228" s="154"/>
      <c r="EP228" s="154"/>
      <c r="EQ228" s="154"/>
      <c r="ER228" s="154"/>
      <c r="ES228" s="154"/>
      <c r="ET228" s="154"/>
      <c r="EU228" s="154"/>
      <c r="EV228" s="154"/>
      <c r="EW228" s="154"/>
      <c r="EX228" s="154"/>
      <c r="EY228" s="154"/>
      <c r="EZ228" s="154"/>
      <c r="FA228" s="154"/>
      <c r="FB228" s="154"/>
      <c r="FC228" s="154"/>
      <c r="FD228" s="154"/>
      <c r="FE228" s="154"/>
      <c r="FF228" s="154"/>
      <c r="FG228" s="154"/>
      <c r="FH228" s="154"/>
      <c r="FI228" s="154"/>
      <c r="FJ228" s="154"/>
      <c r="FK228" s="154"/>
      <c r="FL228" s="154"/>
      <c r="FM228" s="154"/>
      <c r="FN228" s="154"/>
      <c r="FO228" s="154"/>
      <c r="FP228" s="154"/>
      <c r="FQ228" s="154"/>
      <c r="FR228" s="154"/>
      <c r="FS228" s="154"/>
      <c r="FT228" s="154"/>
      <c r="FU228" s="154"/>
      <c r="FV228" s="154"/>
      <c r="FW228" s="154"/>
      <c r="FX228" s="154"/>
      <c r="FY228" s="154"/>
      <c r="FZ228" s="154"/>
      <c r="GA228" s="154"/>
      <c r="GB228" s="154"/>
      <c r="GC228" s="154"/>
      <c r="GD228" s="154"/>
      <c r="GE228" s="154"/>
      <c r="GF228" s="154"/>
      <c r="GG228" s="154"/>
      <c r="GH228" s="154"/>
      <c r="GI228" s="154"/>
      <c r="GJ228" s="154"/>
      <c r="GK228" s="154"/>
      <c r="GL228" s="154"/>
      <c r="GM228" s="154"/>
      <c r="GN228" s="154"/>
      <c r="GO228" s="154"/>
      <c r="GP228" s="154"/>
      <c r="GQ228" s="154"/>
      <c r="GR228" s="154"/>
      <c r="GS228" s="154"/>
      <c r="GT228" s="154"/>
      <c r="GU228" s="154"/>
      <c r="GV228" s="154"/>
      <c r="GW228" s="154"/>
      <c r="GX228" s="154"/>
      <c r="GY228" s="154"/>
      <c r="GZ228" s="154"/>
      <c r="HA228" s="154"/>
      <c r="HB228" s="154"/>
      <c r="HC228" s="154"/>
      <c r="HD228" s="154"/>
      <c r="HE228" s="154"/>
      <c r="HF228" s="154"/>
      <c r="HG228" s="154"/>
      <c r="HH228" s="154"/>
      <c r="HI228" s="154"/>
      <c r="HJ228" s="154"/>
      <c r="HK228" s="154"/>
      <c r="HL228" s="154"/>
      <c r="HM228" s="154"/>
      <c r="HN228" s="154"/>
      <c r="HO228" s="154"/>
      <c r="HP228" s="154"/>
      <c r="HQ228" s="154"/>
      <c r="HR228" s="154"/>
      <c r="HS228" s="154"/>
      <c r="HT228" s="154"/>
      <c r="HU228" s="154"/>
      <c r="HV228" s="154"/>
      <c r="HW228" s="154"/>
      <c r="HX228" s="154"/>
    </row>
    <row r="229" spans="1:232" s="153" customFormat="1" ht="31.5" x14ac:dyDescent="0.2">
      <c r="A229" s="161" t="s">
        <v>167</v>
      </c>
      <c r="B229" s="162">
        <v>5</v>
      </c>
      <c r="C229" s="162">
        <v>3</v>
      </c>
      <c r="D229" s="163" t="s">
        <v>199</v>
      </c>
      <c r="E229" s="205" t="s">
        <v>253</v>
      </c>
      <c r="F229" s="196">
        <f>F230</f>
        <v>3270.2</v>
      </c>
      <c r="G229" s="196">
        <f>G230</f>
        <v>3270.2</v>
      </c>
      <c r="H229" s="283">
        <f t="shared" si="46"/>
        <v>1</v>
      </c>
      <c r="L229" s="154"/>
      <c r="M229" s="154"/>
      <c r="N229" s="154"/>
      <c r="O229" s="154"/>
      <c r="P229" s="154"/>
      <c r="Q229" s="154"/>
      <c r="R229" s="154"/>
      <c r="S229" s="154"/>
      <c r="T229" s="154"/>
      <c r="U229" s="154"/>
      <c r="V229" s="154"/>
      <c r="W229" s="154"/>
      <c r="X229" s="154"/>
      <c r="Y229" s="154"/>
      <c r="Z229" s="154"/>
      <c r="AA229" s="154"/>
      <c r="AB229" s="154"/>
      <c r="AC229" s="154"/>
      <c r="AD229" s="154"/>
      <c r="AE229" s="154"/>
      <c r="AF229" s="154"/>
      <c r="AG229" s="154"/>
      <c r="AH229" s="154"/>
      <c r="AI229" s="154"/>
      <c r="AJ229" s="154"/>
      <c r="AK229" s="154"/>
      <c r="AL229" s="154"/>
      <c r="AM229" s="154"/>
      <c r="AN229" s="154"/>
      <c r="AO229" s="154"/>
      <c r="AP229" s="154"/>
      <c r="AQ229" s="154"/>
      <c r="AR229" s="154"/>
      <c r="AS229" s="154"/>
      <c r="AT229" s="154"/>
      <c r="AU229" s="154"/>
      <c r="AV229" s="154"/>
      <c r="AW229" s="154"/>
      <c r="AX229" s="154"/>
      <c r="AY229" s="154"/>
      <c r="AZ229" s="154"/>
      <c r="BA229" s="154"/>
      <c r="BB229" s="154"/>
      <c r="BC229" s="154"/>
      <c r="BD229" s="154"/>
      <c r="BE229" s="154"/>
      <c r="BF229" s="154"/>
      <c r="BG229" s="154"/>
      <c r="BH229" s="154"/>
      <c r="BI229" s="154"/>
      <c r="BJ229" s="154"/>
      <c r="BK229" s="154"/>
      <c r="BL229" s="154"/>
      <c r="BM229" s="154"/>
      <c r="BN229" s="154"/>
      <c r="BO229" s="154"/>
      <c r="BP229" s="154"/>
      <c r="BQ229" s="154"/>
      <c r="BR229" s="154"/>
      <c r="BS229" s="154"/>
      <c r="BT229" s="154"/>
      <c r="BU229" s="154"/>
      <c r="BV229" s="154"/>
      <c r="BW229" s="154"/>
      <c r="BX229" s="154"/>
      <c r="BY229" s="154"/>
      <c r="BZ229" s="154"/>
      <c r="CA229" s="154"/>
      <c r="CB229" s="154"/>
      <c r="CC229" s="154"/>
      <c r="CD229" s="154"/>
      <c r="CE229" s="154"/>
      <c r="CF229" s="154"/>
      <c r="CG229" s="154"/>
      <c r="CH229" s="154"/>
      <c r="CI229" s="154"/>
      <c r="CJ229" s="154"/>
      <c r="CK229" s="154"/>
      <c r="CL229" s="154"/>
      <c r="CM229" s="154"/>
      <c r="CN229" s="154"/>
      <c r="CO229" s="154"/>
      <c r="CP229" s="154"/>
      <c r="CQ229" s="154"/>
      <c r="CR229" s="154"/>
      <c r="CS229" s="154"/>
      <c r="CT229" s="154"/>
      <c r="CU229" s="154"/>
      <c r="CV229" s="154"/>
      <c r="CW229" s="154"/>
      <c r="CX229" s="154"/>
      <c r="CY229" s="154"/>
      <c r="CZ229" s="154"/>
      <c r="DA229" s="154"/>
      <c r="DB229" s="154"/>
      <c r="DC229" s="154"/>
      <c r="DD229" s="154"/>
      <c r="DE229" s="154"/>
      <c r="DF229" s="154"/>
      <c r="DG229" s="154"/>
      <c r="DH229" s="154"/>
      <c r="DI229" s="154"/>
      <c r="DJ229" s="154"/>
      <c r="DK229" s="154"/>
      <c r="DL229" s="154"/>
      <c r="DM229" s="154"/>
      <c r="DN229" s="154"/>
      <c r="DO229" s="154"/>
      <c r="DP229" s="154"/>
      <c r="DQ229" s="154"/>
      <c r="DR229" s="154"/>
      <c r="DS229" s="154"/>
      <c r="DT229" s="154"/>
      <c r="DU229" s="154"/>
      <c r="DV229" s="154"/>
      <c r="DW229" s="154"/>
      <c r="DX229" s="154"/>
      <c r="DY229" s="154"/>
      <c r="DZ229" s="154"/>
      <c r="EA229" s="154"/>
      <c r="EB229" s="154"/>
      <c r="EC229" s="154"/>
      <c r="ED229" s="154"/>
      <c r="EE229" s="154"/>
      <c r="EF229" s="154"/>
      <c r="EG229" s="154"/>
      <c r="EH229" s="154"/>
      <c r="EI229" s="154"/>
      <c r="EJ229" s="154"/>
      <c r="EK229" s="154"/>
      <c r="EL229" s="154"/>
      <c r="EM229" s="154"/>
      <c r="EN229" s="154"/>
      <c r="EO229" s="154"/>
      <c r="EP229" s="154"/>
      <c r="EQ229" s="154"/>
      <c r="ER229" s="154"/>
      <c r="ES229" s="154"/>
      <c r="ET229" s="154"/>
      <c r="EU229" s="154"/>
      <c r="EV229" s="154"/>
      <c r="EW229" s="154"/>
      <c r="EX229" s="154"/>
      <c r="EY229" s="154"/>
      <c r="EZ229" s="154"/>
      <c r="FA229" s="154"/>
      <c r="FB229" s="154"/>
      <c r="FC229" s="154"/>
      <c r="FD229" s="154"/>
      <c r="FE229" s="154"/>
      <c r="FF229" s="154"/>
      <c r="FG229" s="154"/>
      <c r="FH229" s="154"/>
      <c r="FI229" s="154"/>
      <c r="FJ229" s="154"/>
      <c r="FK229" s="154"/>
      <c r="FL229" s="154"/>
      <c r="FM229" s="154"/>
      <c r="FN229" s="154"/>
      <c r="FO229" s="154"/>
      <c r="FP229" s="154"/>
      <c r="FQ229" s="154"/>
      <c r="FR229" s="154"/>
      <c r="FS229" s="154"/>
      <c r="FT229" s="154"/>
      <c r="FU229" s="154"/>
      <c r="FV229" s="154"/>
      <c r="FW229" s="154"/>
      <c r="FX229" s="154"/>
      <c r="FY229" s="154"/>
      <c r="FZ229" s="154"/>
      <c r="GA229" s="154"/>
      <c r="GB229" s="154"/>
      <c r="GC229" s="154"/>
      <c r="GD229" s="154"/>
      <c r="GE229" s="154"/>
      <c r="GF229" s="154"/>
      <c r="GG229" s="154"/>
      <c r="GH229" s="154"/>
      <c r="GI229" s="154"/>
      <c r="GJ229" s="154"/>
      <c r="GK229" s="154"/>
      <c r="GL229" s="154"/>
      <c r="GM229" s="154"/>
      <c r="GN229" s="154"/>
      <c r="GO229" s="154"/>
      <c r="GP229" s="154"/>
      <c r="GQ229" s="154"/>
      <c r="GR229" s="154"/>
      <c r="GS229" s="154"/>
      <c r="GT229" s="154"/>
      <c r="GU229" s="154"/>
      <c r="GV229" s="154"/>
      <c r="GW229" s="154"/>
      <c r="GX229" s="154"/>
      <c r="GY229" s="154"/>
      <c r="GZ229" s="154"/>
      <c r="HA229" s="154"/>
      <c r="HB229" s="154"/>
      <c r="HC229" s="154"/>
      <c r="HD229" s="154"/>
      <c r="HE229" s="154"/>
      <c r="HF229" s="154"/>
      <c r="HG229" s="154"/>
      <c r="HH229" s="154"/>
      <c r="HI229" s="154"/>
      <c r="HJ229" s="154"/>
      <c r="HK229" s="154"/>
      <c r="HL229" s="154"/>
      <c r="HM229" s="154"/>
      <c r="HN229" s="154"/>
      <c r="HO229" s="154"/>
      <c r="HP229" s="154"/>
      <c r="HQ229" s="154"/>
      <c r="HR229" s="154"/>
      <c r="HS229" s="154"/>
      <c r="HT229" s="154"/>
      <c r="HU229" s="154"/>
      <c r="HV229" s="154"/>
      <c r="HW229" s="154"/>
      <c r="HX229" s="154"/>
    </row>
    <row r="230" spans="1:232" s="153" customFormat="1" ht="18" customHeight="1" x14ac:dyDescent="0.2">
      <c r="A230" s="161" t="s">
        <v>168</v>
      </c>
      <c r="B230" s="162">
        <v>5</v>
      </c>
      <c r="C230" s="162">
        <v>3</v>
      </c>
      <c r="D230" s="163" t="s">
        <v>199</v>
      </c>
      <c r="E230" s="205" t="s">
        <v>254</v>
      </c>
      <c r="F230" s="196">
        <v>3270.2</v>
      </c>
      <c r="G230" s="196">
        <v>3270.2</v>
      </c>
      <c r="H230" s="283">
        <f t="shared" si="46"/>
        <v>1</v>
      </c>
      <c r="L230" s="154"/>
      <c r="M230" s="154"/>
      <c r="N230" s="154"/>
      <c r="O230" s="154"/>
      <c r="P230" s="154"/>
      <c r="Q230" s="154"/>
      <c r="R230" s="154"/>
      <c r="S230" s="154"/>
      <c r="T230" s="154"/>
      <c r="U230" s="154"/>
      <c r="V230" s="154"/>
      <c r="W230" s="154"/>
      <c r="X230" s="154"/>
      <c r="Y230" s="154"/>
      <c r="Z230" s="154"/>
      <c r="AA230" s="154"/>
      <c r="AB230" s="154"/>
      <c r="AC230" s="154"/>
      <c r="AD230" s="154"/>
      <c r="AE230" s="154"/>
      <c r="AF230" s="154"/>
      <c r="AG230" s="154"/>
      <c r="AH230" s="154"/>
      <c r="AI230" s="154"/>
      <c r="AJ230" s="154"/>
      <c r="AK230" s="154"/>
      <c r="AL230" s="154"/>
      <c r="AM230" s="154"/>
      <c r="AN230" s="154"/>
      <c r="AO230" s="154"/>
      <c r="AP230" s="154"/>
      <c r="AQ230" s="154"/>
      <c r="AR230" s="154"/>
      <c r="AS230" s="154"/>
      <c r="AT230" s="154"/>
      <c r="AU230" s="154"/>
      <c r="AV230" s="154"/>
      <c r="AW230" s="154"/>
      <c r="AX230" s="154"/>
      <c r="AY230" s="154"/>
      <c r="AZ230" s="154"/>
      <c r="BA230" s="154"/>
      <c r="BB230" s="154"/>
      <c r="BC230" s="154"/>
      <c r="BD230" s="154"/>
      <c r="BE230" s="154"/>
      <c r="BF230" s="154"/>
      <c r="BG230" s="154"/>
      <c r="BH230" s="154"/>
      <c r="BI230" s="154"/>
      <c r="BJ230" s="154"/>
      <c r="BK230" s="154"/>
      <c r="BL230" s="154"/>
      <c r="BM230" s="154"/>
      <c r="BN230" s="154"/>
      <c r="BO230" s="154"/>
      <c r="BP230" s="154"/>
      <c r="BQ230" s="154"/>
      <c r="BR230" s="154"/>
      <c r="BS230" s="154"/>
      <c r="BT230" s="154"/>
      <c r="BU230" s="154"/>
      <c r="BV230" s="154"/>
      <c r="BW230" s="154"/>
      <c r="BX230" s="154"/>
      <c r="BY230" s="154"/>
      <c r="BZ230" s="154"/>
      <c r="CA230" s="154"/>
      <c r="CB230" s="154"/>
      <c r="CC230" s="154"/>
      <c r="CD230" s="154"/>
      <c r="CE230" s="154"/>
      <c r="CF230" s="154"/>
      <c r="CG230" s="154"/>
      <c r="CH230" s="154"/>
      <c r="CI230" s="154"/>
      <c r="CJ230" s="154"/>
      <c r="CK230" s="154"/>
      <c r="CL230" s="154"/>
      <c r="CM230" s="154"/>
      <c r="CN230" s="154"/>
      <c r="CO230" s="154"/>
      <c r="CP230" s="154"/>
      <c r="CQ230" s="154"/>
      <c r="CR230" s="154"/>
      <c r="CS230" s="154"/>
      <c r="CT230" s="154"/>
      <c r="CU230" s="154"/>
      <c r="CV230" s="154"/>
      <c r="CW230" s="154"/>
      <c r="CX230" s="154"/>
      <c r="CY230" s="154"/>
      <c r="CZ230" s="154"/>
      <c r="DA230" s="154"/>
      <c r="DB230" s="154"/>
      <c r="DC230" s="154"/>
      <c r="DD230" s="154"/>
      <c r="DE230" s="154"/>
      <c r="DF230" s="154"/>
      <c r="DG230" s="154"/>
      <c r="DH230" s="154"/>
      <c r="DI230" s="154"/>
      <c r="DJ230" s="154"/>
      <c r="DK230" s="154"/>
      <c r="DL230" s="154"/>
      <c r="DM230" s="154"/>
      <c r="DN230" s="154"/>
      <c r="DO230" s="154"/>
      <c r="DP230" s="154"/>
      <c r="DQ230" s="154"/>
      <c r="DR230" s="154"/>
      <c r="DS230" s="154"/>
      <c r="DT230" s="154"/>
      <c r="DU230" s="154"/>
      <c r="DV230" s="154"/>
      <c r="DW230" s="154"/>
      <c r="DX230" s="154"/>
      <c r="DY230" s="154"/>
      <c r="DZ230" s="154"/>
      <c r="EA230" s="154"/>
      <c r="EB230" s="154"/>
      <c r="EC230" s="154"/>
      <c r="ED230" s="154"/>
      <c r="EE230" s="154"/>
      <c r="EF230" s="154"/>
      <c r="EG230" s="154"/>
      <c r="EH230" s="154"/>
      <c r="EI230" s="154"/>
      <c r="EJ230" s="154"/>
      <c r="EK230" s="154"/>
      <c r="EL230" s="154"/>
      <c r="EM230" s="154"/>
      <c r="EN230" s="154"/>
      <c r="EO230" s="154"/>
      <c r="EP230" s="154"/>
      <c r="EQ230" s="154"/>
      <c r="ER230" s="154"/>
      <c r="ES230" s="154"/>
      <c r="ET230" s="154"/>
      <c r="EU230" s="154"/>
      <c r="EV230" s="154"/>
      <c r="EW230" s="154"/>
      <c r="EX230" s="154"/>
      <c r="EY230" s="154"/>
      <c r="EZ230" s="154"/>
      <c r="FA230" s="154"/>
      <c r="FB230" s="154"/>
      <c r="FC230" s="154"/>
      <c r="FD230" s="154"/>
      <c r="FE230" s="154"/>
      <c r="FF230" s="154"/>
      <c r="FG230" s="154"/>
      <c r="FH230" s="154"/>
      <c r="FI230" s="154"/>
      <c r="FJ230" s="154"/>
      <c r="FK230" s="154"/>
      <c r="FL230" s="154"/>
      <c r="FM230" s="154"/>
      <c r="FN230" s="154"/>
      <c r="FO230" s="154"/>
      <c r="FP230" s="154"/>
      <c r="FQ230" s="154"/>
      <c r="FR230" s="154"/>
      <c r="FS230" s="154"/>
      <c r="FT230" s="154"/>
      <c r="FU230" s="154"/>
      <c r="FV230" s="154"/>
      <c r="FW230" s="154"/>
      <c r="FX230" s="154"/>
      <c r="FY230" s="154"/>
      <c r="FZ230" s="154"/>
      <c r="GA230" s="154"/>
      <c r="GB230" s="154"/>
      <c r="GC230" s="154"/>
      <c r="GD230" s="154"/>
      <c r="GE230" s="154"/>
      <c r="GF230" s="154"/>
      <c r="GG230" s="154"/>
      <c r="GH230" s="154"/>
      <c r="GI230" s="154"/>
      <c r="GJ230" s="154"/>
      <c r="GK230" s="154"/>
      <c r="GL230" s="154"/>
      <c r="GM230" s="154"/>
      <c r="GN230" s="154"/>
      <c r="GO230" s="154"/>
      <c r="GP230" s="154"/>
      <c r="GQ230" s="154"/>
      <c r="GR230" s="154"/>
      <c r="GS230" s="154"/>
      <c r="GT230" s="154"/>
      <c r="GU230" s="154"/>
      <c r="GV230" s="154"/>
      <c r="GW230" s="154"/>
      <c r="GX230" s="154"/>
      <c r="GY230" s="154"/>
      <c r="GZ230" s="154"/>
      <c r="HA230" s="154"/>
      <c r="HB230" s="154"/>
      <c r="HC230" s="154"/>
      <c r="HD230" s="154"/>
      <c r="HE230" s="154"/>
      <c r="HF230" s="154"/>
      <c r="HG230" s="154"/>
      <c r="HH230" s="154"/>
      <c r="HI230" s="154"/>
      <c r="HJ230" s="154"/>
      <c r="HK230" s="154"/>
      <c r="HL230" s="154"/>
      <c r="HM230" s="154"/>
      <c r="HN230" s="154"/>
      <c r="HO230" s="154"/>
      <c r="HP230" s="154"/>
      <c r="HQ230" s="154"/>
      <c r="HR230" s="154"/>
      <c r="HS230" s="154"/>
      <c r="HT230" s="154"/>
      <c r="HU230" s="154"/>
      <c r="HV230" s="154"/>
      <c r="HW230" s="154"/>
      <c r="HX230" s="154"/>
    </row>
    <row r="231" spans="1:232" s="153" customFormat="1" ht="15.75" x14ac:dyDescent="0.2">
      <c r="A231" s="160" t="s">
        <v>84</v>
      </c>
      <c r="B231" s="158">
        <v>7</v>
      </c>
      <c r="C231" s="158">
        <v>7</v>
      </c>
      <c r="D231" s="163"/>
      <c r="E231" s="205"/>
      <c r="F231" s="204">
        <f>F232+F238</f>
        <v>566.69999999999993</v>
      </c>
      <c r="G231" s="204">
        <f>G232+G238</f>
        <v>566.69999999999993</v>
      </c>
      <c r="H231" s="283">
        <f t="shared" si="46"/>
        <v>1</v>
      </c>
      <c r="L231" s="154"/>
      <c r="M231" s="154"/>
      <c r="N231" s="154"/>
      <c r="O231" s="154"/>
      <c r="P231" s="154"/>
      <c r="Q231" s="154"/>
      <c r="R231" s="154"/>
      <c r="S231" s="154"/>
      <c r="T231" s="154"/>
      <c r="U231" s="154"/>
      <c r="V231" s="154"/>
      <c r="W231" s="154"/>
      <c r="X231" s="154"/>
      <c r="Y231" s="154"/>
      <c r="Z231" s="154"/>
      <c r="AA231" s="154"/>
      <c r="AB231" s="154"/>
      <c r="AC231" s="154"/>
      <c r="AD231" s="154"/>
      <c r="AE231" s="154"/>
      <c r="AF231" s="154"/>
      <c r="AG231" s="154"/>
      <c r="AH231" s="154"/>
      <c r="AI231" s="154"/>
      <c r="AJ231" s="154"/>
      <c r="AK231" s="154"/>
      <c r="AL231" s="154"/>
      <c r="AM231" s="154"/>
      <c r="AN231" s="154"/>
      <c r="AO231" s="154"/>
      <c r="AP231" s="154"/>
      <c r="AQ231" s="154"/>
      <c r="AR231" s="154"/>
      <c r="AS231" s="154"/>
      <c r="AT231" s="154"/>
      <c r="AU231" s="154"/>
      <c r="AV231" s="154"/>
      <c r="AW231" s="154"/>
      <c r="AX231" s="154"/>
      <c r="AY231" s="154"/>
      <c r="AZ231" s="154"/>
      <c r="BA231" s="154"/>
      <c r="BB231" s="154"/>
      <c r="BC231" s="154"/>
      <c r="BD231" s="154"/>
      <c r="BE231" s="154"/>
      <c r="BF231" s="154"/>
      <c r="BG231" s="154"/>
      <c r="BH231" s="154"/>
      <c r="BI231" s="154"/>
      <c r="BJ231" s="154"/>
      <c r="BK231" s="154"/>
      <c r="BL231" s="154"/>
      <c r="BM231" s="154"/>
      <c r="BN231" s="154"/>
      <c r="BO231" s="154"/>
      <c r="BP231" s="154"/>
      <c r="BQ231" s="154"/>
      <c r="BR231" s="154"/>
      <c r="BS231" s="154"/>
      <c r="BT231" s="154"/>
      <c r="BU231" s="154"/>
      <c r="BV231" s="154"/>
      <c r="BW231" s="154"/>
      <c r="BX231" s="154"/>
      <c r="BY231" s="154"/>
      <c r="BZ231" s="154"/>
      <c r="CA231" s="154"/>
      <c r="CB231" s="154"/>
      <c r="CC231" s="154"/>
      <c r="CD231" s="154"/>
      <c r="CE231" s="154"/>
      <c r="CF231" s="154"/>
      <c r="CG231" s="154"/>
      <c r="CH231" s="154"/>
      <c r="CI231" s="154"/>
      <c r="CJ231" s="154"/>
      <c r="CK231" s="154"/>
      <c r="CL231" s="154"/>
      <c r="CM231" s="154"/>
      <c r="CN231" s="154"/>
      <c r="CO231" s="154"/>
      <c r="CP231" s="154"/>
      <c r="CQ231" s="154"/>
      <c r="CR231" s="154"/>
      <c r="CS231" s="154"/>
      <c r="CT231" s="154"/>
      <c r="CU231" s="154"/>
      <c r="CV231" s="154"/>
      <c r="CW231" s="154"/>
      <c r="CX231" s="154"/>
      <c r="CY231" s="154"/>
      <c r="CZ231" s="154"/>
      <c r="DA231" s="154"/>
      <c r="DB231" s="154"/>
      <c r="DC231" s="154"/>
      <c r="DD231" s="154"/>
      <c r="DE231" s="154"/>
      <c r="DF231" s="154"/>
      <c r="DG231" s="154"/>
      <c r="DH231" s="154"/>
      <c r="DI231" s="154"/>
      <c r="DJ231" s="154"/>
      <c r="DK231" s="154"/>
      <c r="DL231" s="154"/>
      <c r="DM231" s="154"/>
      <c r="DN231" s="154"/>
      <c r="DO231" s="154"/>
      <c r="DP231" s="154"/>
      <c r="DQ231" s="154"/>
      <c r="DR231" s="154"/>
      <c r="DS231" s="154"/>
      <c r="DT231" s="154"/>
      <c r="DU231" s="154"/>
      <c r="DV231" s="154"/>
      <c r="DW231" s="154"/>
      <c r="DX231" s="154"/>
      <c r="DY231" s="154"/>
      <c r="DZ231" s="154"/>
      <c r="EA231" s="154"/>
      <c r="EB231" s="154"/>
      <c r="EC231" s="154"/>
      <c r="ED231" s="154"/>
      <c r="EE231" s="154"/>
      <c r="EF231" s="154"/>
      <c r="EG231" s="154"/>
      <c r="EH231" s="154"/>
      <c r="EI231" s="154"/>
      <c r="EJ231" s="154"/>
      <c r="EK231" s="154"/>
      <c r="EL231" s="154"/>
      <c r="EM231" s="154"/>
      <c r="EN231" s="154"/>
      <c r="EO231" s="154"/>
      <c r="EP231" s="154"/>
      <c r="EQ231" s="154"/>
      <c r="ER231" s="154"/>
      <c r="ES231" s="154"/>
      <c r="ET231" s="154"/>
      <c r="EU231" s="154"/>
      <c r="EV231" s="154"/>
      <c r="EW231" s="154"/>
      <c r="EX231" s="154"/>
      <c r="EY231" s="154"/>
      <c r="EZ231" s="154"/>
      <c r="FA231" s="154"/>
      <c r="FB231" s="154"/>
      <c r="FC231" s="154"/>
      <c r="FD231" s="154"/>
      <c r="FE231" s="154"/>
      <c r="FF231" s="154"/>
      <c r="FG231" s="154"/>
      <c r="FH231" s="154"/>
      <c r="FI231" s="154"/>
      <c r="FJ231" s="154"/>
      <c r="FK231" s="154"/>
      <c r="FL231" s="154"/>
      <c r="FM231" s="154"/>
      <c r="FN231" s="154"/>
      <c r="FO231" s="154"/>
      <c r="FP231" s="154"/>
      <c r="FQ231" s="154"/>
      <c r="FR231" s="154"/>
      <c r="FS231" s="154"/>
      <c r="FT231" s="154"/>
      <c r="FU231" s="154"/>
      <c r="FV231" s="154"/>
      <c r="FW231" s="154"/>
      <c r="FX231" s="154"/>
      <c r="FY231" s="154"/>
      <c r="FZ231" s="154"/>
      <c r="GA231" s="154"/>
      <c r="GB231" s="154"/>
      <c r="GC231" s="154"/>
      <c r="GD231" s="154"/>
      <c r="GE231" s="154"/>
      <c r="GF231" s="154"/>
      <c r="GG231" s="154"/>
      <c r="GH231" s="154"/>
      <c r="GI231" s="154"/>
      <c r="GJ231" s="154"/>
      <c r="GK231" s="154"/>
      <c r="GL231" s="154"/>
      <c r="GM231" s="154"/>
      <c r="GN231" s="154"/>
      <c r="GO231" s="154"/>
      <c r="GP231" s="154"/>
      <c r="GQ231" s="154"/>
      <c r="GR231" s="154"/>
      <c r="GS231" s="154"/>
      <c r="GT231" s="154"/>
      <c r="GU231" s="154"/>
      <c r="GV231" s="154"/>
      <c r="GW231" s="154"/>
      <c r="GX231" s="154"/>
      <c r="GY231" s="154"/>
      <c r="GZ231" s="154"/>
      <c r="HA231" s="154"/>
      <c r="HB231" s="154"/>
      <c r="HC231" s="154"/>
      <c r="HD231" s="154"/>
      <c r="HE231" s="154"/>
      <c r="HF231" s="154"/>
      <c r="HG231" s="154"/>
      <c r="HH231" s="154"/>
      <c r="HI231" s="154"/>
      <c r="HJ231" s="154"/>
      <c r="HK231" s="154"/>
      <c r="HL231" s="154"/>
      <c r="HM231" s="154"/>
      <c r="HN231" s="154"/>
      <c r="HO231" s="154"/>
      <c r="HP231" s="154"/>
      <c r="HQ231" s="154"/>
      <c r="HR231" s="154"/>
      <c r="HS231" s="154"/>
      <c r="HT231" s="154"/>
      <c r="HU231" s="154"/>
      <c r="HV231" s="154"/>
      <c r="HW231" s="154"/>
      <c r="HX231" s="154"/>
    </row>
    <row r="232" spans="1:232" s="153" customFormat="1" ht="47.25" x14ac:dyDescent="0.2">
      <c r="A232" s="160" t="s">
        <v>200</v>
      </c>
      <c r="B232" s="158">
        <v>7</v>
      </c>
      <c r="C232" s="158">
        <v>7</v>
      </c>
      <c r="D232" s="159" t="s">
        <v>85</v>
      </c>
      <c r="E232" s="203"/>
      <c r="F232" s="204">
        <f>F233</f>
        <v>566.69999999999993</v>
      </c>
      <c r="G232" s="204">
        <f>G233</f>
        <v>566.69999999999993</v>
      </c>
      <c r="H232" s="283">
        <f t="shared" si="46"/>
        <v>1</v>
      </c>
      <c r="L232" s="154"/>
      <c r="M232" s="154"/>
      <c r="N232" s="154"/>
      <c r="O232" s="154"/>
      <c r="P232" s="154"/>
      <c r="Q232" s="154"/>
      <c r="R232" s="154"/>
      <c r="S232" s="154"/>
      <c r="T232" s="154"/>
      <c r="U232" s="154"/>
      <c r="V232" s="154"/>
      <c r="W232" s="154"/>
      <c r="X232" s="154"/>
      <c r="Y232" s="154"/>
      <c r="Z232" s="154"/>
      <c r="AA232" s="154"/>
      <c r="AB232" s="154"/>
      <c r="AC232" s="154"/>
      <c r="AD232" s="154"/>
      <c r="AE232" s="154"/>
      <c r="AF232" s="154"/>
      <c r="AG232" s="154"/>
      <c r="AH232" s="154"/>
      <c r="AI232" s="154"/>
      <c r="AJ232" s="154"/>
      <c r="AK232" s="154"/>
      <c r="AL232" s="154"/>
      <c r="AM232" s="154"/>
      <c r="AN232" s="154"/>
      <c r="AO232" s="154"/>
      <c r="AP232" s="154"/>
      <c r="AQ232" s="154"/>
      <c r="AR232" s="154"/>
      <c r="AS232" s="154"/>
      <c r="AT232" s="154"/>
      <c r="AU232" s="154"/>
      <c r="AV232" s="154"/>
      <c r="AW232" s="154"/>
      <c r="AX232" s="154"/>
      <c r="AY232" s="154"/>
      <c r="AZ232" s="154"/>
      <c r="BA232" s="154"/>
      <c r="BB232" s="154"/>
      <c r="BC232" s="154"/>
      <c r="BD232" s="154"/>
      <c r="BE232" s="154"/>
      <c r="BF232" s="154"/>
      <c r="BG232" s="154"/>
      <c r="BH232" s="154"/>
      <c r="BI232" s="154"/>
      <c r="BJ232" s="154"/>
      <c r="BK232" s="154"/>
      <c r="BL232" s="154"/>
      <c r="BM232" s="154"/>
      <c r="BN232" s="154"/>
      <c r="BO232" s="154"/>
      <c r="BP232" s="154"/>
      <c r="BQ232" s="154"/>
      <c r="BR232" s="154"/>
      <c r="BS232" s="154"/>
      <c r="BT232" s="154"/>
      <c r="BU232" s="154"/>
      <c r="BV232" s="154"/>
      <c r="BW232" s="154"/>
      <c r="BX232" s="154"/>
      <c r="BY232" s="154"/>
      <c r="BZ232" s="154"/>
      <c r="CA232" s="154"/>
      <c r="CB232" s="154"/>
      <c r="CC232" s="154"/>
      <c r="CD232" s="154"/>
      <c r="CE232" s="154"/>
      <c r="CF232" s="154"/>
      <c r="CG232" s="154"/>
      <c r="CH232" s="154"/>
      <c r="CI232" s="154"/>
      <c r="CJ232" s="154"/>
      <c r="CK232" s="154"/>
      <c r="CL232" s="154"/>
      <c r="CM232" s="154"/>
      <c r="CN232" s="154"/>
      <c r="CO232" s="154"/>
      <c r="CP232" s="154"/>
      <c r="CQ232" s="154"/>
      <c r="CR232" s="154"/>
      <c r="CS232" s="154"/>
      <c r="CT232" s="154"/>
      <c r="CU232" s="154"/>
      <c r="CV232" s="154"/>
      <c r="CW232" s="154"/>
      <c r="CX232" s="154"/>
      <c r="CY232" s="154"/>
      <c r="CZ232" s="154"/>
      <c r="DA232" s="154"/>
      <c r="DB232" s="154"/>
      <c r="DC232" s="154"/>
      <c r="DD232" s="154"/>
      <c r="DE232" s="154"/>
      <c r="DF232" s="154"/>
      <c r="DG232" s="154"/>
      <c r="DH232" s="154"/>
      <c r="DI232" s="154"/>
      <c r="DJ232" s="154"/>
      <c r="DK232" s="154"/>
      <c r="DL232" s="154"/>
      <c r="DM232" s="154"/>
      <c r="DN232" s="154"/>
      <c r="DO232" s="154"/>
      <c r="DP232" s="154"/>
      <c r="DQ232" s="154"/>
      <c r="DR232" s="154"/>
      <c r="DS232" s="154"/>
      <c r="DT232" s="154"/>
      <c r="DU232" s="154"/>
      <c r="DV232" s="154"/>
      <c r="DW232" s="154"/>
      <c r="DX232" s="154"/>
      <c r="DY232" s="154"/>
      <c r="DZ232" s="154"/>
      <c r="EA232" s="154"/>
      <c r="EB232" s="154"/>
      <c r="EC232" s="154"/>
      <c r="ED232" s="154"/>
      <c r="EE232" s="154"/>
      <c r="EF232" s="154"/>
      <c r="EG232" s="154"/>
      <c r="EH232" s="154"/>
      <c r="EI232" s="154"/>
      <c r="EJ232" s="154"/>
      <c r="EK232" s="154"/>
      <c r="EL232" s="154"/>
      <c r="EM232" s="154"/>
      <c r="EN232" s="154"/>
      <c r="EO232" s="154"/>
      <c r="EP232" s="154"/>
      <c r="EQ232" s="154"/>
      <c r="ER232" s="154"/>
      <c r="ES232" s="154"/>
      <c r="ET232" s="154"/>
      <c r="EU232" s="154"/>
      <c r="EV232" s="154"/>
      <c r="EW232" s="154"/>
      <c r="EX232" s="154"/>
      <c r="EY232" s="154"/>
      <c r="EZ232" s="154"/>
      <c r="FA232" s="154"/>
      <c r="FB232" s="154"/>
      <c r="FC232" s="154"/>
      <c r="FD232" s="154"/>
      <c r="FE232" s="154"/>
      <c r="FF232" s="154"/>
      <c r="FG232" s="154"/>
      <c r="FH232" s="154"/>
      <c r="FI232" s="154"/>
      <c r="FJ232" s="154"/>
      <c r="FK232" s="154"/>
      <c r="FL232" s="154"/>
      <c r="FM232" s="154"/>
      <c r="FN232" s="154"/>
      <c r="FO232" s="154"/>
      <c r="FP232" s="154"/>
      <c r="FQ232" s="154"/>
      <c r="FR232" s="154"/>
      <c r="FS232" s="154"/>
      <c r="FT232" s="154"/>
      <c r="FU232" s="154"/>
      <c r="FV232" s="154"/>
      <c r="FW232" s="154"/>
      <c r="FX232" s="154"/>
      <c r="FY232" s="154"/>
      <c r="FZ232" s="154"/>
      <c r="GA232" s="154"/>
      <c r="GB232" s="154"/>
      <c r="GC232" s="154"/>
      <c r="GD232" s="154"/>
      <c r="GE232" s="154"/>
      <c r="GF232" s="154"/>
      <c r="GG232" s="154"/>
      <c r="GH232" s="154"/>
      <c r="GI232" s="154"/>
      <c r="GJ232" s="154"/>
      <c r="GK232" s="154"/>
      <c r="GL232" s="154"/>
      <c r="GM232" s="154"/>
      <c r="GN232" s="154"/>
      <c r="GO232" s="154"/>
      <c r="GP232" s="154"/>
      <c r="GQ232" s="154"/>
      <c r="GR232" s="154"/>
      <c r="GS232" s="154"/>
      <c r="GT232" s="154"/>
      <c r="GU232" s="154"/>
      <c r="GV232" s="154"/>
      <c r="GW232" s="154"/>
      <c r="GX232" s="154"/>
      <c r="GY232" s="154"/>
      <c r="GZ232" s="154"/>
      <c r="HA232" s="154"/>
      <c r="HB232" s="154"/>
      <c r="HC232" s="154"/>
      <c r="HD232" s="154"/>
      <c r="HE232" s="154"/>
      <c r="HF232" s="154"/>
      <c r="HG232" s="154"/>
      <c r="HH232" s="154"/>
      <c r="HI232" s="154"/>
      <c r="HJ232" s="154"/>
      <c r="HK232" s="154"/>
      <c r="HL232" s="154"/>
      <c r="HM232" s="154"/>
      <c r="HN232" s="154"/>
      <c r="HO232" s="154"/>
      <c r="HP232" s="154"/>
      <c r="HQ232" s="154"/>
      <c r="HR232" s="154"/>
      <c r="HS232" s="154"/>
      <c r="HT232" s="154"/>
      <c r="HU232" s="154"/>
      <c r="HV232" s="154"/>
      <c r="HW232" s="154"/>
      <c r="HX232" s="154"/>
    </row>
    <row r="233" spans="1:232" s="153" customFormat="1" ht="47.25" x14ac:dyDescent="0.2">
      <c r="A233" s="161" t="s">
        <v>201</v>
      </c>
      <c r="B233" s="162">
        <v>7</v>
      </c>
      <c r="C233" s="162">
        <v>7</v>
      </c>
      <c r="D233" s="163" t="s">
        <v>202</v>
      </c>
      <c r="E233" s="205"/>
      <c r="F233" s="196">
        <f>+F234+F236</f>
        <v>566.69999999999993</v>
      </c>
      <c r="G233" s="196">
        <f>+G234+G236</f>
        <v>566.69999999999993</v>
      </c>
      <c r="H233" s="283">
        <f t="shared" si="46"/>
        <v>1</v>
      </c>
      <c r="L233" s="154"/>
      <c r="M233" s="154"/>
      <c r="N233" s="154"/>
      <c r="O233" s="154"/>
      <c r="P233" s="154"/>
      <c r="Q233" s="154"/>
      <c r="R233" s="154"/>
      <c r="S233" s="154"/>
      <c r="T233" s="154"/>
      <c r="U233" s="154"/>
      <c r="V233" s="154"/>
      <c r="W233" s="154"/>
      <c r="X233" s="154"/>
      <c r="Y233" s="154"/>
      <c r="Z233" s="154"/>
      <c r="AA233" s="154"/>
      <c r="AB233" s="154"/>
      <c r="AC233" s="154"/>
      <c r="AD233" s="154"/>
      <c r="AE233" s="154"/>
      <c r="AF233" s="154"/>
      <c r="AG233" s="154"/>
      <c r="AH233" s="154"/>
      <c r="AI233" s="154"/>
      <c r="AJ233" s="154"/>
      <c r="AK233" s="154"/>
      <c r="AL233" s="154"/>
      <c r="AM233" s="154"/>
      <c r="AN233" s="154"/>
      <c r="AO233" s="154"/>
      <c r="AP233" s="154"/>
      <c r="AQ233" s="154"/>
      <c r="AR233" s="154"/>
      <c r="AS233" s="154"/>
      <c r="AT233" s="154"/>
      <c r="AU233" s="154"/>
      <c r="AV233" s="154"/>
      <c r="AW233" s="154"/>
      <c r="AX233" s="154"/>
      <c r="AY233" s="154"/>
      <c r="AZ233" s="154"/>
      <c r="BA233" s="154"/>
      <c r="BB233" s="154"/>
      <c r="BC233" s="154"/>
      <c r="BD233" s="154"/>
      <c r="BE233" s="154"/>
      <c r="BF233" s="154"/>
      <c r="BG233" s="154"/>
      <c r="BH233" s="154"/>
      <c r="BI233" s="154"/>
      <c r="BJ233" s="154"/>
      <c r="BK233" s="154"/>
      <c r="BL233" s="154"/>
      <c r="BM233" s="154"/>
      <c r="BN233" s="154"/>
      <c r="BO233" s="154"/>
      <c r="BP233" s="154"/>
      <c r="BQ233" s="154"/>
      <c r="BR233" s="154"/>
      <c r="BS233" s="154"/>
      <c r="BT233" s="154"/>
      <c r="BU233" s="154"/>
      <c r="BV233" s="154"/>
      <c r="BW233" s="154"/>
      <c r="BX233" s="154"/>
      <c r="BY233" s="154"/>
      <c r="BZ233" s="154"/>
      <c r="CA233" s="154"/>
      <c r="CB233" s="154"/>
      <c r="CC233" s="154"/>
      <c r="CD233" s="154"/>
      <c r="CE233" s="154"/>
      <c r="CF233" s="154"/>
      <c r="CG233" s="154"/>
      <c r="CH233" s="154"/>
      <c r="CI233" s="154"/>
      <c r="CJ233" s="154"/>
      <c r="CK233" s="154"/>
      <c r="CL233" s="154"/>
      <c r="CM233" s="154"/>
      <c r="CN233" s="154"/>
      <c r="CO233" s="154"/>
      <c r="CP233" s="154"/>
      <c r="CQ233" s="154"/>
      <c r="CR233" s="154"/>
      <c r="CS233" s="154"/>
      <c r="CT233" s="154"/>
      <c r="CU233" s="154"/>
      <c r="CV233" s="154"/>
      <c r="CW233" s="154"/>
      <c r="CX233" s="154"/>
      <c r="CY233" s="154"/>
      <c r="CZ233" s="154"/>
      <c r="DA233" s="154"/>
      <c r="DB233" s="154"/>
      <c r="DC233" s="154"/>
      <c r="DD233" s="154"/>
      <c r="DE233" s="154"/>
      <c r="DF233" s="154"/>
      <c r="DG233" s="154"/>
      <c r="DH233" s="154"/>
      <c r="DI233" s="154"/>
      <c r="DJ233" s="154"/>
      <c r="DK233" s="154"/>
      <c r="DL233" s="154"/>
      <c r="DM233" s="154"/>
      <c r="DN233" s="154"/>
      <c r="DO233" s="154"/>
      <c r="DP233" s="154"/>
      <c r="DQ233" s="154"/>
      <c r="DR233" s="154"/>
      <c r="DS233" s="154"/>
      <c r="DT233" s="154"/>
      <c r="DU233" s="154"/>
      <c r="DV233" s="154"/>
      <c r="DW233" s="154"/>
      <c r="DX233" s="154"/>
      <c r="DY233" s="154"/>
      <c r="DZ233" s="154"/>
      <c r="EA233" s="154"/>
      <c r="EB233" s="154"/>
      <c r="EC233" s="154"/>
      <c r="ED233" s="154"/>
      <c r="EE233" s="154"/>
      <c r="EF233" s="154"/>
      <c r="EG233" s="154"/>
      <c r="EH233" s="154"/>
      <c r="EI233" s="154"/>
      <c r="EJ233" s="154"/>
      <c r="EK233" s="154"/>
      <c r="EL233" s="154"/>
      <c r="EM233" s="154"/>
      <c r="EN233" s="154"/>
      <c r="EO233" s="154"/>
      <c r="EP233" s="154"/>
      <c r="EQ233" s="154"/>
      <c r="ER233" s="154"/>
      <c r="ES233" s="154"/>
      <c r="ET233" s="154"/>
      <c r="EU233" s="154"/>
      <c r="EV233" s="154"/>
      <c r="EW233" s="154"/>
      <c r="EX233" s="154"/>
      <c r="EY233" s="154"/>
      <c r="EZ233" s="154"/>
      <c r="FA233" s="154"/>
      <c r="FB233" s="154"/>
      <c r="FC233" s="154"/>
      <c r="FD233" s="154"/>
      <c r="FE233" s="154"/>
      <c r="FF233" s="154"/>
      <c r="FG233" s="154"/>
      <c r="FH233" s="154"/>
      <c r="FI233" s="154"/>
      <c r="FJ233" s="154"/>
      <c r="FK233" s="154"/>
      <c r="FL233" s="154"/>
      <c r="FM233" s="154"/>
      <c r="FN233" s="154"/>
      <c r="FO233" s="154"/>
      <c r="FP233" s="154"/>
      <c r="FQ233" s="154"/>
      <c r="FR233" s="154"/>
      <c r="FS233" s="154"/>
      <c r="FT233" s="154"/>
      <c r="FU233" s="154"/>
      <c r="FV233" s="154"/>
      <c r="FW233" s="154"/>
      <c r="FX233" s="154"/>
      <c r="FY233" s="154"/>
      <c r="FZ233" s="154"/>
      <c r="GA233" s="154"/>
      <c r="GB233" s="154"/>
      <c r="GC233" s="154"/>
      <c r="GD233" s="154"/>
      <c r="GE233" s="154"/>
      <c r="GF233" s="154"/>
      <c r="GG233" s="154"/>
      <c r="GH233" s="154"/>
      <c r="GI233" s="154"/>
      <c r="GJ233" s="154"/>
      <c r="GK233" s="154"/>
      <c r="GL233" s="154"/>
      <c r="GM233" s="154"/>
      <c r="GN233" s="154"/>
      <c r="GO233" s="154"/>
      <c r="GP233" s="154"/>
      <c r="GQ233" s="154"/>
      <c r="GR233" s="154"/>
      <c r="GS233" s="154"/>
      <c r="GT233" s="154"/>
      <c r="GU233" s="154"/>
      <c r="GV233" s="154"/>
      <c r="GW233" s="154"/>
      <c r="GX233" s="154"/>
      <c r="GY233" s="154"/>
      <c r="GZ233" s="154"/>
      <c r="HA233" s="154"/>
      <c r="HB233" s="154"/>
      <c r="HC233" s="154"/>
      <c r="HD233" s="154"/>
      <c r="HE233" s="154"/>
      <c r="HF233" s="154"/>
      <c r="HG233" s="154"/>
      <c r="HH233" s="154"/>
      <c r="HI233" s="154"/>
      <c r="HJ233" s="154"/>
      <c r="HK233" s="154"/>
      <c r="HL233" s="154"/>
      <c r="HM233" s="154"/>
      <c r="HN233" s="154"/>
      <c r="HO233" s="154"/>
      <c r="HP233" s="154"/>
      <c r="HQ233" s="154"/>
      <c r="HR233" s="154"/>
      <c r="HS233" s="154"/>
      <c r="HT233" s="154"/>
      <c r="HU233" s="154"/>
      <c r="HV233" s="154"/>
      <c r="HW233" s="154"/>
      <c r="HX233" s="154"/>
    </row>
    <row r="234" spans="1:232" s="153" customFormat="1" ht="78.75" x14ac:dyDescent="0.2">
      <c r="A234" s="161" t="s">
        <v>13</v>
      </c>
      <c r="B234" s="162">
        <v>7</v>
      </c>
      <c r="C234" s="162">
        <v>7</v>
      </c>
      <c r="D234" s="163" t="s">
        <v>202</v>
      </c>
      <c r="E234" s="205">
        <v>100</v>
      </c>
      <c r="F234" s="196">
        <f>F235</f>
        <v>18.899999999999999</v>
      </c>
      <c r="G234" s="196">
        <f>G235</f>
        <v>18.899999999999999</v>
      </c>
      <c r="H234" s="283">
        <f t="shared" si="46"/>
        <v>1</v>
      </c>
      <c r="L234" s="154"/>
      <c r="M234" s="154"/>
      <c r="N234" s="154"/>
      <c r="O234" s="154"/>
      <c r="P234" s="154"/>
      <c r="Q234" s="154"/>
      <c r="R234" s="154"/>
      <c r="S234" s="154"/>
      <c r="T234" s="154"/>
      <c r="U234" s="154"/>
      <c r="V234" s="154"/>
      <c r="W234" s="154"/>
      <c r="X234" s="154"/>
      <c r="Y234" s="154"/>
      <c r="Z234" s="154"/>
      <c r="AA234" s="154"/>
      <c r="AB234" s="154"/>
      <c r="AC234" s="154"/>
      <c r="AD234" s="154"/>
      <c r="AE234" s="154"/>
      <c r="AF234" s="154"/>
      <c r="AG234" s="154"/>
      <c r="AH234" s="154"/>
      <c r="AI234" s="154"/>
      <c r="AJ234" s="154"/>
      <c r="AK234" s="154"/>
      <c r="AL234" s="154"/>
      <c r="AM234" s="154"/>
      <c r="AN234" s="154"/>
      <c r="AO234" s="154"/>
      <c r="AP234" s="154"/>
      <c r="AQ234" s="154"/>
      <c r="AR234" s="154"/>
      <c r="AS234" s="154"/>
      <c r="AT234" s="154"/>
      <c r="AU234" s="154"/>
      <c r="AV234" s="154"/>
      <c r="AW234" s="154"/>
      <c r="AX234" s="154"/>
      <c r="AY234" s="154"/>
      <c r="AZ234" s="154"/>
      <c r="BA234" s="154"/>
      <c r="BB234" s="154"/>
      <c r="BC234" s="154"/>
      <c r="BD234" s="154"/>
      <c r="BE234" s="154"/>
      <c r="BF234" s="154"/>
      <c r="BG234" s="154"/>
      <c r="BH234" s="154"/>
      <c r="BI234" s="154"/>
      <c r="BJ234" s="154"/>
      <c r="BK234" s="154"/>
      <c r="BL234" s="154"/>
      <c r="BM234" s="154"/>
      <c r="BN234" s="154"/>
      <c r="BO234" s="154"/>
      <c r="BP234" s="154"/>
      <c r="BQ234" s="154"/>
      <c r="BR234" s="154"/>
      <c r="BS234" s="154"/>
      <c r="BT234" s="154"/>
      <c r="BU234" s="154"/>
      <c r="BV234" s="154"/>
      <c r="BW234" s="154"/>
      <c r="BX234" s="154"/>
      <c r="BY234" s="154"/>
      <c r="BZ234" s="154"/>
      <c r="CA234" s="154"/>
      <c r="CB234" s="154"/>
      <c r="CC234" s="154"/>
      <c r="CD234" s="154"/>
      <c r="CE234" s="154"/>
      <c r="CF234" s="154"/>
      <c r="CG234" s="154"/>
      <c r="CH234" s="154"/>
      <c r="CI234" s="154"/>
      <c r="CJ234" s="154"/>
      <c r="CK234" s="154"/>
      <c r="CL234" s="154"/>
      <c r="CM234" s="154"/>
      <c r="CN234" s="154"/>
      <c r="CO234" s="154"/>
      <c r="CP234" s="154"/>
      <c r="CQ234" s="154"/>
      <c r="CR234" s="154"/>
      <c r="CS234" s="154"/>
      <c r="CT234" s="154"/>
      <c r="CU234" s="154"/>
      <c r="CV234" s="154"/>
      <c r="CW234" s="154"/>
      <c r="CX234" s="154"/>
      <c r="CY234" s="154"/>
      <c r="CZ234" s="154"/>
      <c r="DA234" s="154"/>
      <c r="DB234" s="154"/>
      <c r="DC234" s="154"/>
      <c r="DD234" s="154"/>
      <c r="DE234" s="154"/>
      <c r="DF234" s="154"/>
      <c r="DG234" s="154"/>
      <c r="DH234" s="154"/>
      <c r="DI234" s="154"/>
      <c r="DJ234" s="154"/>
      <c r="DK234" s="154"/>
      <c r="DL234" s="154"/>
      <c r="DM234" s="154"/>
      <c r="DN234" s="154"/>
      <c r="DO234" s="154"/>
      <c r="DP234" s="154"/>
      <c r="DQ234" s="154"/>
      <c r="DR234" s="154"/>
      <c r="DS234" s="154"/>
      <c r="DT234" s="154"/>
      <c r="DU234" s="154"/>
      <c r="DV234" s="154"/>
      <c r="DW234" s="154"/>
      <c r="DX234" s="154"/>
      <c r="DY234" s="154"/>
      <c r="DZ234" s="154"/>
      <c r="EA234" s="154"/>
      <c r="EB234" s="154"/>
      <c r="EC234" s="154"/>
      <c r="ED234" s="154"/>
      <c r="EE234" s="154"/>
      <c r="EF234" s="154"/>
      <c r="EG234" s="154"/>
      <c r="EH234" s="154"/>
      <c r="EI234" s="154"/>
      <c r="EJ234" s="154"/>
      <c r="EK234" s="154"/>
      <c r="EL234" s="154"/>
      <c r="EM234" s="154"/>
      <c r="EN234" s="154"/>
      <c r="EO234" s="154"/>
      <c r="EP234" s="154"/>
      <c r="EQ234" s="154"/>
      <c r="ER234" s="154"/>
      <c r="ES234" s="154"/>
      <c r="ET234" s="154"/>
      <c r="EU234" s="154"/>
      <c r="EV234" s="154"/>
      <c r="EW234" s="154"/>
      <c r="EX234" s="154"/>
      <c r="EY234" s="154"/>
      <c r="EZ234" s="154"/>
      <c r="FA234" s="154"/>
      <c r="FB234" s="154"/>
      <c r="FC234" s="154"/>
      <c r="FD234" s="154"/>
      <c r="FE234" s="154"/>
      <c r="FF234" s="154"/>
      <c r="FG234" s="154"/>
      <c r="FH234" s="154"/>
      <c r="FI234" s="154"/>
      <c r="FJ234" s="154"/>
      <c r="FK234" s="154"/>
      <c r="FL234" s="154"/>
      <c r="FM234" s="154"/>
      <c r="FN234" s="154"/>
      <c r="FO234" s="154"/>
      <c r="FP234" s="154"/>
      <c r="FQ234" s="154"/>
      <c r="FR234" s="154"/>
      <c r="FS234" s="154"/>
      <c r="FT234" s="154"/>
      <c r="FU234" s="154"/>
      <c r="FV234" s="154"/>
      <c r="FW234" s="154"/>
      <c r="FX234" s="154"/>
      <c r="FY234" s="154"/>
      <c r="FZ234" s="154"/>
      <c r="GA234" s="154"/>
      <c r="GB234" s="154"/>
      <c r="GC234" s="154"/>
      <c r="GD234" s="154"/>
      <c r="GE234" s="154"/>
      <c r="GF234" s="154"/>
      <c r="GG234" s="154"/>
      <c r="GH234" s="154"/>
      <c r="GI234" s="154"/>
      <c r="GJ234" s="154"/>
      <c r="GK234" s="154"/>
      <c r="GL234" s="154"/>
      <c r="GM234" s="154"/>
      <c r="GN234" s="154"/>
      <c r="GO234" s="154"/>
      <c r="GP234" s="154"/>
      <c r="GQ234" s="154"/>
      <c r="GR234" s="154"/>
      <c r="GS234" s="154"/>
      <c r="GT234" s="154"/>
      <c r="GU234" s="154"/>
      <c r="GV234" s="154"/>
      <c r="GW234" s="154"/>
      <c r="GX234" s="154"/>
      <c r="GY234" s="154"/>
      <c r="GZ234" s="154"/>
      <c r="HA234" s="154"/>
      <c r="HB234" s="154"/>
      <c r="HC234" s="154"/>
      <c r="HD234" s="154"/>
      <c r="HE234" s="154"/>
      <c r="HF234" s="154"/>
      <c r="HG234" s="154"/>
      <c r="HH234" s="154"/>
      <c r="HI234" s="154"/>
      <c r="HJ234" s="154"/>
      <c r="HK234" s="154"/>
      <c r="HL234" s="154"/>
      <c r="HM234" s="154"/>
      <c r="HN234" s="154"/>
      <c r="HO234" s="154"/>
      <c r="HP234" s="154"/>
      <c r="HQ234" s="154"/>
      <c r="HR234" s="154"/>
      <c r="HS234" s="154"/>
      <c r="HT234" s="154"/>
      <c r="HU234" s="154"/>
      <c r="HV234" s="154"/>
      <c r="HW234" s="154"/>
      <c r="HX234" s="154"/>
    </row>
    <row r="235" spans="1:232" s="153" customFormat="1" ht="31.5" x14ac:dyDescent="0.2">
      <c r="A235" s="161" t="s">
        <v>14</v>
      </c>
      <c r="B235" s="162">
        <v>7</v>
      </c>
      <c r="C235" s="162">
        <v>7</v>
      </c>
      <c r="D235" s="163" t="s">
        <v>202</v>
      </c>
      <c r="E235" s="205">
        <v>120</v>
      </c>
      <c r="F235" s="196">
        <v>18.899999999999999</v>
      </c>
      <c r="G235" s="196">
        <v>18.899999999999999</v>
      </c>
      <c r="H235" s="283">
        <f t="shared" si="46"/>
        <v>1</v>
      </c>
      <c r="L235" s="154"/>
      <c r="M235" s="154"/>
      <c r="N235" s="154"/>
      <c r="O235" s="154"/>
      <c r="P235" s="154"/>
      <c r="Q235" s="154"/>
      <c r="R235" s="154"/>
      <c r="S235" s="154"/>
      <c r="T235" s="154"/>
      <c r="U235" s="154"/>
      <c r="V235" s="154"/>
      <c r="W235" s="154"/>
      <c r="X235" s="154"/>
      <c r="Y235" s="154"/>
      <c r="Z235" s="154"/>
      <c r="AA235" s="154"/>
      <c r="AB235" s="154"/>
      <c r="AC235" s="154"/>
      <c r="AD235" s="154"/>
      <c r="AE235" s="154"/>
      <c r="AF235" s="154"/>
      <c r="AG235" s="154"/>
      <c r="AH235" s="154"/>
      <c r="AI235" s="154"/>
      <c r="AJ235" s="154"/>
      <c r="AK235" s="154"/>
      <c r="AL235" s="154"/>
      <c r="AM235" s="154"/>
      <c r="AN235" s="154"/>
      <c r="AO235" s="154"/>
      <c r="AP235" s="154"/>
      <c r="AQ235" s="154"/>
      <c r="AR235" s="154"/>
      <c r="AS235" s="154"/>
      <c r="AT235" s="154"/>
      <c r="AU235" s="154"/>
      <c r="AV235" s="154"/>
      <c r="AW235" s="154"/>
      <c r="AX235" s="154"/>
      <c r="AY235" s="154"/>
      <c r="AZ235" s="154"/>
      <c r="BA235" s="154"/>
      <c r="BB235" s="154"/>
      <c r="BC235" s="154"/>
      <c r="BD235" s="154"/>
      <c r="BE235" s="154"/>
      <c r="BF235" s="154"/>
      <c r="BG235" s="154"/>
      <c r="BH235" s="154"/>
      <c r="BI235" s="154"/>
      <c r="BJ235" s="154"/>
      <c r="BK235" s="154"/>
      <c r="BL235" s="154"/>
      <c r="BM235" s="154"/>
      <c r="BN235" s="154"/>
      <c r="BO235" s="154"/>
      <c r="BP235" s="154"/>
      <c r="BQ235" s="154"/>
      <c r="BR235" s="154"/>
      <c r="BS235" s="154"/>
      <c r="BT235" s="154"/>
      <c r="BU235" s="154"/>
      <c r="BV235" s="154"/>
      <c r="BW235" s="154"/>
      <c r="BX235" s="154"/>
      <c r="BY235" s="154"/>
      <c r="BZ235" s="154"/>
      <c r="CA235" s="154"/>
      <c r="CB235" s="154"/>
      <c r="CC235" s="154"/>
      <c r="CD235" s="154"/>
      <c r="CE235" s="154"/>
      <c r="CF235" s="154"/>
      <c r="CG235" s="154"/>
      <c r="CH235" s="154"/>
      <c r="CI235" s="154"/>
      <c r="CJ235" s="154"/>
      <c r="CK235" s="154"/>
      <c r="CL235" s="154"/>
      <c r="CM235" s="154"/>
      <c r="CN235" s="154"/>
      <c r="CO235" s="154"/>
      <c r="CP235" s="154"/>
      <c r="CQ235" s="154"/>
      <c r="CR235" s="154"/>
      <c r="CS235" s="154"/>
      <c r="CT235" s="154"/>
      <c r="CU235" s="154"/>
      <c r="CV235" s="154"/>
      <c r="CW235" s="154"/>
      <c r="CX235" s="154"/>
      <c r="CY235" s="154"/>
      <c r="CZ235" s="154"/>
      <c r="DA235" s="154"/>
      <c r="DB235" s="154"/>
      <c r="DC235" s="154"/>
      <c r="DD235" s="154"/>
      <c r="DE235" s="154"/>
      <c r="DF235" s="154"/>
      <c r="DG235" s="154"/>
      <c r="DH235" s="154"/>
      <c r="DI235" s="154"/>
      <c r="DJ235" s="154"/>
      <c r="DK235" s="154"/>
      <c r="DL235" s="154"/>
      <c r="DM235" s="154"/>
      <c r="DN235" s="154"/>
      <c r="DO235" s="154"/>
      <c r="DP235" s="154"/>
      <c r="DQ235" s="154"/>
      <c r="DR235" s="154"/>
      <c r="DS235" s="154"/>
      <c r="DT235" s="154"/>
      <c r="DU235" s="154"/>
      <c r="DV235" s="154"/>
      <c r="DW235" s="154"/>
      <c r="DX235" s="154"/>
      <c r="DY235" s="154"/>
      <c r="DZ235" s="154"/>
      <c r="EA235" s="154"/>
      <c r="EB235" s="154"/>
      <c r="EC235" s="154"/>
      <c r="ED235" s="154"/>
      <c r="EE235" s="154"/>
      <c r="EF235" s="154"/>
      <c r="EG235" s="154"/>
      <c r="EH235" s="154"/>
      <c r="EI235" s="154"/>
      <c r="EJ235" s="154"/>
      <c r="EK235" s="154"/>
      <c r="EL235" s="154"/>
      <c r="EM235" s="154"/>
      <c r="EN235" s="154"/>
      <c r="EO235" s="154"/>
      <c r="EP235" s="154"/>
      <c r="EQ235" s="154"/>
      <c r="ER235" s="154"/>
      <c r="ES235" s="154"/>
      <c r="ET235" s="154"/>
      <c r="EU235" s="154"/>
      <c r="EV235" s="154"/>
      <c r="EW235" s="154"/>
      <c r="EX235" s="154"/>
      <c r="EY235" s="154"/>
      <c r="EZ235" s="154"/>
      <c r="FA235" s="154"/>
      <c r="FB235" s="154"/>
      <c r="FC235" s="154"/>
      <c r="FD235" s="154"/>
      <c r="FE235" s="154"/>
      <c r="FF235" s="154"/>
      <c r="FG235" s="154"/>
      <c r="FH235" s="154"/>
      <c r="FI235" s="154"/>
      <c r="FJ235" s="154"/>
      <c r="FK235" s="154"/>
      <c r="FL235" s="154"/>
      <c r="FM235" s="154"/>
      <c r="FN235" s="154"/>
      <c r="FO235" s="154"/>
      <c r="FP235" s="154"/>
      <c r="FQ235" s="154"/>
      <c r="FR235" s="154"/>
      <c r="FS235" s="154"/>
      <c r="FT235" s="154"/>
      <c r="FU235" s="154"/>
      <c r="FV235" s="154"/>
      <c r="FW235" s="154"/>
      <c r="FX235" s="154"/>
      <c r="FY235" s="154"/>
      <c r="FZ235" s="154"/>
      <c r="GA235" s="154"/>
      <c r="GB235" s="154"/>
      <c r="GC235" s="154"/>
      <c r="GD235" s="154"/>
      <c r="GE235" s="154"/>
      <c r="GF235" s="154"/>
      <c r="GG235" s="154"/>
      <c r="GH235" s="154"/>
      <c r="GI235" s="154"/>
      <c r="GJ235" s="154"/>
      <c r="GK235" s="154"/>
      <c r="GL235" s="154"/>
      <c r="GM235" s="154"/>
      <c r="GN235" s="154"/>
      <c r="GO235" s="154"/>
      <c r="GP235" s="154"/>
      <c r="GQ235" s="154"/>
      <c r="GR235" s="154"/>
      <c r="GS235" s="154"/>
      <c r="GT235" s="154"/>
      <c r="GU235" s="154"/>
      <c r="GV235" s="154"/>
      <c r="GW235" s="154"/>
      <c r="GX235" s="154"/>
      <c r="GY235" s="154"/>
      <c r="GZ235" s="154"/>
      <c r="HA235" s="154"/>
      <c r="HB235" s="154"/>
      <c r="HC235" s="154"/>
      <c r="HD235" s="154"/>
      <c r="HE235" s="154"/>
      <c r="HF235" s="154"/>
      <c r="HG235" s="154"/>
      <c r="HH235" s="154"/>
      <c r="HI235" s="154"/>
      <c r="HJ235" s="154"/>
      <c r="HK235" s="154"/>
      <c r="HL235" s="154"/>
      <c r="HM235" s="154"/>
      <c r="HN235" s="154"/>
      <c r="HO235" s="154"/>
      <c r="HP235" s="154"/>
      <c r="HQ235" s="154"/>
      <c r="HR235" s="154"/>
      <c r="HS235" s="154"/>
      <c r="HT235" s="154"/>
      <c r="HU235" s="154"/>
      <c r="HV235" s="154"/>
      <c r="HW235" s="154"/>
      <c r="HX235" s="154"/>
    </row>
    <row r="236" spans="1:232" s="153" customFormat="1" ht="31.5" x14ac:dyDescent="0.2">
      <c r="A236" s="161" t="s">
        <v>142</v>
      </c>
      <c r="B236" s="162">
        <v>7</v>
      </c>
      <c r="C236" s="162">
        <v>7</v>
      </c>
      <c r="D236" s="163" t="s">
        <v>202</v>
      </c>
      <c r="E236" s="205">
        <v>200</v>
      </c>
      <c r="F236" s="196">
        <f>F237</f>
        <v>547.79999999999995</v>
      </c>
      <c r="G236" s="196">
        <f>G237</f>
        <v>547.79999999999995</v>
      </c>
      <c r="H236" s="283">
        <f t="shared" si="46"/>
        <v>1</v>
      </c>
      <c r="L236" s="154"/>
      <c r="M236" s="154"/>
      <c r="N236" s="154"/>
      <c r="O236" s="154"/>
      <c r="P236" s="154"/>
      <c r="Q236" s="154"/>
      <c r="R236" s="154"/>
      <c r="S236" s="154"/>
      <c r="T236" s="154"/>
      <c r="U236" s="154"/>
      <c r="V236" s="154"/>
      <c r="W236" s="154"/>
      <c r="X236" s="154"/>
      <c r="Y236" s="154"/>
      <c r="Z236" s="154"/>
      <c r="AA236" s="154"/>
      <c r="AB236" s="154"/>
      <c r="AC236" s="154"/>
      <c r="AD236" s="154"/>
      <c r="AE236" s="154"/>
      <c r="AF236" s="154"/>
      <c r="AG236" s="154"/>
      <c r="AH236" s="154"/>
      <c r="AI236" s="154"/>
      <c r="AJ236" s="154"/>
      <c r="AK236" s="154"/>
      <c r="AL236" s="154"/>
      <c r="AM236" s="154"/>
      <c r="AN236" s="154"/>
      <c r="AO236" s="154"/>
      <c r="AP236" s="154"/>
      <c r="AQ236" s="154"/>
      <c r="AR236" s="154"/>
      <c r="AS236" s="154"/>
      <c r="AT236" s="154"/>
      <c r="AU236" s="154"/>
      <c r="AV236" s="154"/>
      <c r="AW236" s="154"/>
      <c r="AX236" s="154"/>
      <c r="AY236" s="154"/>
      <c r="AZ236" s="154"/>
      <c r="BA236" s="154"/>
      <c r="BB236" s="154"/>
      <c r="BC236" s="154"/>
      <c r="BD236" s="154"/>
      <c r="BE236" s="154"/>
      <c r="BF236" s="154"/>
      <c r="BG236" s="154"/>
      <c r="BH236" s="154"/>
      <c r="BI236" s="154"/>
      <c r="BJ236" s="154"/>
      <c r="BK236" s="154"/>
      <c r="BL236" s="154"/>
      <c r="BM236" s="154"/>
      <c r="BN236" s="154"/>
      <c r="BO236" s="154"/>
      <c r="BP236" s="154"/>
      <c r="BQ236" s="154"/>
      <c r="BR236" s="154"/>
      <c r="BS236" s="154"/>
      <c r="BT236" s="154"/>
      <c r="BU236" s="154"/>
      <c r="BV236" s="154"/>
      <c r="BW236" s="154"/>
      <c r="BX236" s="154"/>
      <c r="BY236" s="154"/>
      <c r="BZ236" s="154"/>
      <c r="CA236" s="154"/>
      <c r="CB236" s="154"/>
      <c r="CC236" s="154"/>
      <c r="CD236" s="154"/>
      <c r="CE236" s="154"/>
      <c r="CF236" s="154"/>
      <c r="CG236" s="154"/>
      <c r="CH236" s="154"/>
      <c r="CI236" s="154"/>
      <c r="CJ236" s="154"/>
      <c r="CK236" s="154"/>
      <c r="CL236" s="154"/>
      <c r="CM236" s="154"/>
      <c r="CN236" s="154"/>
      <c r="CO236" s="154"/>
      <c r="CP236" s="154"/>
      <c r="CQ236" s="154"/>
      <c r="CR236" s="154"/>
      <c r="CS236" s="154"/>
      <c r="CT236" s="154"/>
      <c r="CU236" s="154"/>
      <c r="CV236" s="154"/>
      <c r="CW236" s="154"/>
      <c r="CX236" s="154"/>
      <c r="CY236" s="154"/>
      <c r="CZ236" s="154"/>
      <c r="DA236" s="154"/>
      <c r="DB236" s="154"/>
      <c r="DC236" s="154"/>
      <c r="DD236" s="154"/>
      <c r="DE236" s="154"/>
      <c r="DF236" s="154"/>
      <c r="DG236" s="154"/>
      <c r="DH236" s="154"/>
      <c r="DI236" s="154"/>
      <c r="DJ236" s="154"/>
      <c r="DK236" s="154"/>
      <c r="DL236" s="154"/>
      <c r="DM236" s="154"/>
      <c r="DN236" s="154"/>
      <c r="DO236" s="154"/>
      <c r="DP236" s="154"/>
      <c r="DQ236" s="154"/>
      <c r="DR236" s="154"/>
      <c r="DS236" s="154"/>
      <c r="DT236" s="154"/>
      <c r="DU236" s="154"/>
      <c r="DV236" s="154"/>
      <c r="DW236" s="154"/>
      <c r="DX236" s="154"/>
      <c r="DY236" s="154"/>
      <c r="DZ236" s="154"/>
      <c r="EA236" s="154"/>
      <c r="EB236" s="154"/>
      <c r="EC236" s="154"/>
      <c r="ED236" s="154"/>
      <c r="EE236" s="154"/>
      <c r="EF236" s="154"/>
      <c r="EG236" s="154"/>
      <c r="EH236" s="154"/>
      <c r="EI236" s="154"/>
      <c r="EJ236" s="154"/>
      <c r="EK236" s="154"/>
      <c r="EL236" s="154"/>
      <c r="EM236" s="154"/>
      <c r="EN236" s="154"/>
      <c r="EO236" s="154"/>
      <c r="EP236" s="154"/>
      <c r="EQ236" s="154"/>
      <c r="ER236" s="154"/>
      <c r="ES236" s="154"/>
      <c r="ET236" s="154"/>
      <c r="EU236" s="154"/>
      <c r="EV236" s="154"/>
      <c r="EW236" s="154"/>
      <c r="EX236" s="154"/>
      <c r="EY236" s="154"/>
      <c r="EZ236" s="154"/>
      <c r="FA236" s="154"/>
      <c r="FB236" s="154"/>
      <c r="FC236" s="154"/>
      <c r="FD236" s="154"/>
      <c r="FE236" s="154"/>
      <c r="FF236" s="154"/>
      <c r="FG236" s="154"/>
      <c r="FH236" s="154"/>
      <c r="FI236" s="154"/>
      <c r="FJ236" s="154"/>
      <c r="FK236" s="154"/>
      <c r="FL236" s="154"/>
      <c r="FM236" s="154"/>
      <c r="FN236" s="154"/>
      <c r="FO236" s="154"/>
      <c r="FP236" s="154"/>
      <c r="FQ236" s="154"/>
      <c r="FR236" s="154"/>
      <c r="FS236" s="154"/>
      <c r="FT236" s="154"/>
      <c r="FU236" s="154"/>
      <c r="FV236" s="154"/>
      <c r="FW236" s="154"/>
      <c r="FX236" s="154"/>
      <c r="FY236" s="154"/>
      <c r="FZ236" s="154"/>
      <c r="GA236" s="154"/>
      <c r="GB236" s="154"/>
      <c r="GC236" s="154"/>
      <c r="GD236" s="154"/>
      <c r="GE236" s="154"/>
      <c r="GF236" s="154"/>
      <c r="GG236" s="154"/>
      <c r="GH236" s="154"/>
      <c r="GI236" s="154"/>
      <c r="GJ236" s="154"/>
      <c r="GK236" s="154"/>
      <c r="GL236" s="154"/>
      <c r="GM236" s="154"/>
      <c r="GN236" s="154"/>
      <c r="GO236" s="154"/>
      <c r="GP236" s="154"/>
      <c r="GQ236" s="154"/>
      <c r="GR236" s="154"/>
      <c r="GS236" s="154"/>
      <c r="GT236" s="154"/>
      <c r="GU236" s="154"/>
      <c r="GV236" s="154"/>
      <c r="GW236" s="154"/>
      <c r="GX236" s="154"/>
      <c r="GY236" s="154"/>
      <c r="GZ236" s="154"/>
      <c r="HA236" s="154"/>
      <c r="HB236" s="154"/>
      <c r="HC236" s="154"/>
      <c r="HD236" s="154"/>
      <c r="HE236" s="154"/>
      <c r="HF236" s="154"/>
      <c r="HG236" s="154"/>
      <c r="HH236" s="154"/>
      <c r="HI236" s="154"/>
      <c r="HJ236" s="154"/>
      <c r="HK236" s="154"/>
      <c r="HL236" s="154"/>
      <c r="HM236" s="154"/>
      <c r="HN236" s="154"/>
      <c r="HO236" s="154"/>
      <c r="HP236" s="154"/>
      <c r="HQ236" s="154"/>
      <c r="HR236" s="154"/>
      <c r="HS236" s="154"/>
      <c r="HT236" s="154"/>
      <c r="HU236" s="154"/>
      <c r="HV236" s="154"/>
      <c r="HW236" s="154"/>
      <c r="HX236" s="154"/>
    </row>
    <row r="237" spans="1:232" s="153" customFormat="1" ht="31.5" x14ac:dyDescent="0.2">
      <c r="A237" s="161" t="s">
        <v>18</v>
      </c>
      <c r="B237" s="162">
        <v>7</v>
      </c>
      <c r="C237" s="162">
        <v>7</v>
      </c>
      <c r="D237" s="163" t="s">
        <v>202</v>
      </c>
      <c r="E237" s="205">
        <v>240</v>
      </c>
      <c r="F237" s="196">
        <v>547.79999999999995</v>
      </c>
      <c r="G237" s="196">
        <v>547.79999999999995</v>
      </c>
      <c r="H237" s="283">
        <f t="shared" si="46"/>
        <v>1</v>
      </c>
      <c r="L237" s="154"/>
      <c r="M237" s="154"/>
      <c r="N237" s="154"/>
      <c r="O237" s="154"/>
      <c r="P237" s="154"/>
      <c r="Q237" s="154"/>
      <c r="R237" s="154"/>
      <c r="S237" s="154"/>
      <c r="T237" s="154"/>
      <c r="U237" s="154"/>
      <c r="V237" s="154"/>
      <c r="W237" s="154"/>
      <c r="X237" s="154"/>
      <c r="Y237" s="154"/>
      <c r="Z237" s="154"/>
      <c r="AA237" s="154"/>
      <c r="AB237" s="154"/>
      <c r="AC237" s="154"/>
      <c r="AD237" s="154"/>
      <c r="AE237" s="154"/>
      <c r="AF237" s="154"/>
      <c r="AG237" s="154"/>
      <c r="AH237" s="154"/>
      <c r="AI237" s="154"/>
      <c r="AJ237" s="154"/>
      <c r="AK237" s="154"/>
      <c r="AL237" s="154"/>
      <c r="AM237" s="154"/>
      <c r="AN237" s="154"/>
      <c r="AO237" s="154"/>
      <c r="AP237" s="154"/>
      <c r="AQ237" s="154"/>
      <c r="AR237" s="154"/>
      <c r="AS237" s="154"/>
      <c r="AT237" s="154"/>
      <c r="AU237" s="154"/>
      <c r="AV237" s="154"/>
      <c r="AW237" s="154"/>
      <c r="AX237" s="154"/>
      <c r="AY237" s="154"/>
      <c r="AZ237" s="154"/>
      <c r="BA237" s="154"/>
      <c r="BB237" s="154"/>
      <c r="BC237" s="154"/>
      <c r="BD237" s="154"/>
      <c r="BE237" s="154"/>
      <c r="BF237" s="154"/>
      <c r="BG237" s="154"/>
      <c r="BH237" s="154"/>
      <c r="BI237" s="154"/>
      <c r="BJ237" s="154"/>
      <c r="BK237" s="154"/>
      <c r="BL237" s="154"/>
      <c r="BM237" s="154"/>
      <c r="BN237" s="154"/>
      <c r="BO237" s="154"/>
      <c r="BP237" s="154"/>
      <c r="BQ237" s="154"/>
      <c r="BR237" s="154"/>
      <c r="BS237" s="154"/>
      <c r="BT237" s="154"/>
      <c r="BU237" s="154"/>
      <c r="BV237" s="154"/>
      <c r="BW237" s="154"/>
      <c r="BX237" s="154"/>
      <c r="BY237" s="154"/>
      <c r="BZ237" s="154"/>
      <c r="CA237" s="154"/>
      <c r="CB237" s="154"/>
      <c r="CC237" s="154"/>
      <c r="CD237" s="154"/>
      <c r="CE237" s="154"/>
      <c r="CF237" s="154"/>
      <c r="CG237" s="154"/>
      <c r="CH237" s="154"/>
      <c r="CI237" s="154"/>
      <c r="CJ237" s="154"/>
      <c r="CK237" s="154"/>
      <c r="CL237" s="154"/>
      <c r="CM237" s="154"/>
      <c r="CN237" s="154"/>
      <c r="CO237" s="154"/>
      <c r="CP237" s="154"/>
      <c r="CQ237" s="154"/>
      <c r="CR237" s="154"/>
      <c r="CS237" s="154"/>
      <c r="CT237" s="154"/>
      <c r="CU237" s="154"/>
      <c r="CV237" s="154"/>
      <c r="CW237" s="154"/>
      <c r="CX237" s="154"/>
      <c r="CY237" s="154"/>
      <c r="CZ237" s="154"/>
      <c r="DA237" s="154"/>
      <c r="DB237" s="154"/>
      <c r="DC237" s="154"/>
      <c r="DD237" s="154"/>
      <c r="DE237" s="154"/>
      <c r="DF237" s="154"/>
      <c r="DG237" s="154"/>
      <c r="DH237" s="154"/>
      <c r="DI237" s="154"/>
      <c r="DJ237" s="154"/>
      <c r="DK237" s="154"/>
      <c r="DL237" s="154"/>
      <c r="DM237" s="154"/>
      <c r="DN237" s="154"/>
      <c r="DO237" s="154"/>
      <c r="DP237" s="154"/>
      <c r="DQ237" s="154"/>
      <c r="DR237" s="154"/>
      <c r="DS237" s="154"/>
      <c r="DT237" s="154"/>
      <c r="DU237" s="154"/>
      <c r="DV237" s="154"/>
      <c r="DW237" s="154"/>
      <c r="DX237" s="154"/>
      <c r="DY237" s="154"/>
      <c r="DZ237" s="154"/>
      <c r="EA237" s="154"/>
      <c r="EB237" s="154"/>
      <c r="EC237" s="154"/>
      <c r="ED237" s="154"/>
      <c r="EE237" s="154"/>
      <c r="EF237" s="154"/>
      <c r="EG237" s="154"/>
      <c r="EH237" s="154"/>
      <c r="EI237" s="154"/>
      <c r="EJ237" s="154"/>
      <c r="EK237" s="154"/>
      <c r="EL237" s="154"/>
      <c r="EM237" s="154"/>
      <c r="EN237" s="154"/>
      <c r="EO237" s="154"/>
      <c r="EP237" s="154"/>
      <c r="EQ237" s="154"/>
      <c r="ER237" s="154"/>
      <c r="ES237" s="154"/>
      <c r="ET237" s="154"/>
      <c r="EU237" s="154"/>
      <c r="EV237" s="154"/>
      <c r="EW237" s="154"/>
      <c r="EX237" s="154"/>
      <c r="EY237" s="154"/>
      <c r="EZ237" s="154"/>
      <c r="FA237" s="154"/>
      <c r="FB237" s="154"/>
      <c r="FC237" s="154"/>
      <c r="FD237" s="154"/>
      <c r="FE237" s="154"/>
      <c r="FF237" s="154"/>
      <c r="FG237" s="154"/>
      <c r="FH237" s="154"/>
      <c r="FI237" s="154"/>
      <c r="FJ237" s="154"/>
      <c r="FK237" s="154"/>
      <c r="FL237" s="154"/>
      <c r="FM237" s="154"/>
      <c r="FN237" s="154"/>
      <c r="FO237" s="154"/>
      <c r="FP237" s="154"/>
      <c r="FQ237" s="154"/>
      <c r="FR237" s="154"/>
      <c r="FS237" s="154"/>
      <c r="FT237" s="154"/>
      <c r="FU237" s="154"/>
      <c r="FV237" s="154"/>
      <c r="FW237" s="154"/>
      <c r="FX237" s="154"/>
      <c r="FY237" s="154"/>
      <c r="FZ237" s="154"/>
      <c r="GA237" s="154"/>
      <c r="GB237" s="154"/>
      <c r="GC237" s="154"/>
      <c r="GD237" s="154"/>
      <c r="GE237" s="154"/>
      <c r="GF237" s="154"/>
      <c r="GG237" s="154"/>
      <c r="GH237" s="154"/>
      <c r="GI237" s="154"/>
      <c r="GJ237" s="154"/>
      <c r="GK237" s="154"/>
      <c r="GL237" s="154"/>
      <c r="GM237" s="154"/>
      <c r="GN237" s="154"/>
      <c r="GO237" s="154"/>
      <c r="GP237" s="154"/>
      <c r="GQ237" s="154"/>
      <c r="GR237" s="154"/>
      <c r="GS237" s="154"/>
      <c r="GT237" s="154"/>
      <c r="GU237" s="154"/>
      <c r="GV237" s="154"/>
      <c r="GW237" s="154"/>
      <c r="GX237" s="154"/>
      <c r="GY237" s="154"/>
      <c r="GZ237" s="154"/>
      <c r="HA237" s="154"/>
      <c r="HB237" s="154"/>
      <c r="HC237" s="154"/>
      <c r="HD237" s="154"/>
      <c r="HE237" s="154"/>
      <c r="HF237" s="154"/>
      <c r="HG237" s="154"/>
      <c r="HH237" s="154"/>
      <c r="HI237" s="154"/>
      <c r="HJ237" s="154"/>
      <c r="HK237" s="154"/>
      <c r="HL237" s="154"/>
      <c r="HM237" s="154"/>
      <c r="HN237" s="154"/>
      <c r="HO237" s="154"/>
      <c r="HP237" s="154"/>
      <c r="HQ237" s="154"/>
      <c r="HR237" s="154"/>
      <c r="HS237" s="154"/>
      <c r="HT237" s="154"/>
      <c r="HU237" s="154"/>
      <c r="HV237" s="154"/>
      <c r="HW237" s="154"/>
      <c r="HX237" s="154"/>
    </row>
    <row r="238" spans="1:232" s="153" customFormat="1" ht="15.75" hidden="1" x14ac:dyDescent="0.2">
      <c r="A238" s="160" t="s">
        <v>9</v>
      </c>
      <c r="B238" s="158">
        <v>7</v>
      </c>
      <c r="C238" s="158">
        <v>7</v>
      </c>
      <c r="D238" s="159" t="s">
        <v>10</v>
      </c>
      <c r="E238" s="203"/>
      <c r="F238" s="204">
        <f t="shared" ref="F238:G240" si="50">F239</f>
        <v>0</v>
      </c>
      <c r="G238" s="204">
        <f t="shared" si="50"/>
        <v>0</v>
      </c>
      <c r="H238" s="283" t="e">
        <f t="shared" si="46"/>
        <v>#DIV/0!</v>
      </c>
      <c r="L238" s="154"/>
      <c r="M238" s="154"/>
      <c r="N238" s="154"/>
      <c r="O238" s="154"/>
      <c r="P238" s="154"/>
      <c r="Q238" s="154"/>
      <c r="R238" s="154"/>
      <c r="S238" s="154"/>
      <c r="T238" s="154"/>
      <c r="U238" s="154"/>
      <c r="V238" s="154"/>
      <c r="W238" s="154"/>
      <c r="X238" s="154"/>
      <c r="Y238" s="154"/>
      <c r="Z238" s="154"/>
      <c r="AA238" s="154"/>
      <c r="AB238" s="154"/>
      <c r="AC238" s="154"/>
      <c r="AD238" s="154"/>
      <c r="AE238" s="154"/>
      <c r="AF238" s="154"/>
      <c r="AG238" s="154"/>
      <c r="AH238" s="154"/>
      <c r="AI238" s="154"/>
      <c r="AJ238" s="154"/>
      <c r="AK238" s="154"/>
      <c r="AL238" s="154"/>
      <c r="AM238" s="154"/>
      <c r="AN238" s="154"/>
      <c r="AO238" s="154"/>
      <c r="AP238" s="154"/>
      <c r="AQ238" s="154"/>
      <c r="AR238" s="154"/>
      <c r="AS238" s="154"/>
      <c r="AT238" s="154"/>
      <c r="AU238" s="154"/>
      <c r="AV238" s="154"/>
      <c r="AW238" s="154"/>
      <c r="AX238" s="154"/>
      <c r="AY238" s="154"/>
      <c r="AZ238" s="154"/>
      <c r="BA238" s="154"/>
      <c r="BB238" s="154"/>
      <c r="BC238" s="154"/>
      <c r="BD238" s="154"/>
      <c r="BE238" s="154"/>
      <c r="BF238" s="154"/>
      <c r="BG238" s="154"/>
      <c r="BH238" s="154"/>
      <c r="BI238" s="154"/>
      <c r="BJ238" s="154"/>
      <c r="BK238" s="154"/>
      <c r="BL238" s="154"/>
      <c r="BM238" s="154"/>
      <c r="BN238" s="154"/>
      <c r="BO238" s="154"/>
      <c r="BP238" s="154"/>
      <c r="BQ238" s="154"/>
      <c r="BR238" s="154"/>
      <c r="BS238" s="154"/>
      <c r="BT238" s="154"/>
      <c r="BU238" s="154"/>
      <c r="BV238" s="154"/>
      <c r="BW238" s="154"/>
      <c r="BX238" s="154"/>
      <c r="BY238" s="154"/>
      <c r="BZ238" s="154"/>
      <c r="CA238" s="154"/>
      <c r="CB238" s="154"/>
      <c r="CC238" s="154"/>
      <c r="CD238" s="154"/>
      <c r="CE238" s="154"/>
      <c r="CF238" s="154"/>
      <c r="CG238" s="154"/>
      <c r="CH238" s="154"/>
      <c r="CI238" s="154"/>
      <c r="CJ238" s="154"/>
      <c r="CK238" s="154"/>
      <c r="CL238" s="154"/>
      <c r="CM238" s="154"/>
      <c r="CN238" s="154"/>
      <c r="CO238" s="154"/>
      <c r="CP238" s="154"/>
      <c r="CQ238" s="154"/>
      <c r="CR238" s="154"/>
      <c r="CS238" s="154"/>
      <c r="CT238" s="154"/>
      <c r="CU238" s="154"/>
      <c r="CV238" s="154"/>
      <c r="CW238" s="154"/>
      <c r="CX238" s="154"/>
      <c r="CY238" s="154"/>
      <c r="CZ238" s="154"/>
      <c r="DA238" s="154"/>
      <c r="DB238" s="154"/>
      <c r="DC238" s="154"/>
      <c r="DD238" s="154"/>
      <c r="DE238" s="154"/>
      <c r="DF238" s="154"/>
      <c r="DG238" s="154"/>
      <c r="DH238" s="154"/>
      <c r="DI238" s="154"/>
      <c r="DJ238" s="154"/>
      <c r="DK238" s="154"/>
      <c r="DL238" s="154"/>
      <c r="DM238" s="154"/>
      <c r="DN238" s="154"/>
      <c r="DO238" s="154"/>
      <c r="DP238" s="154"/>
      <c r="DQ238" s="154"/>
      <c r="DR238" s="154"/>
      <c r="DS238" s="154"/>
      <c r="DT238" s="154"/>
      <c r="DU238" s="154"/>
      <c r="DV238" s="154"/>
      <c r="DW238" s="154"/>
      <c r="DX238" s="154"/>
      <c r="DY238" s="154"/>
      <c r="DZ238" s="154"/>
      <c r="EA238" s="154"/>
      <c r="EB238" s="154"/>
      <c r="EC238" s="154"/>
      <c r="ED238" s="154"/>
      <c r="EE238" s="154"/>
      <c r="EF238" s="154"/>
      <c r="EG238" s="154"/>
      <c r="EH238" s="154"/>
      <c r="EI238" s="154"/>
      <c r="EJ238" s="154"/>
      <c r="EK238" s="154"/>
      <c r="EL238" s="154"/>
      <c r="EM238" s="154"/>
      <c r="EN238" s="154"/>
      <c r="EO238" s="154"/>
      <c r="EP238" s="154"/>
      <c r="EQ238" s="154"/>
      <c r="ER238" s="154"/>
      <c r="ES238" s="154"/>
      <c r="ET238" s="154"/>
      <c r="EU238" s="154"/>
      <c r="EV238" s="154"/>
      <c r="EW238" s="154"/>
      <c r="EX238" s="154"/>
      <c r="EY238" s="154"/>
      <c r="EZ238" s="154"/>
      <c r="FA238" s="154"/>
      <c r="FB238" s="154"/>
      <c r="FC238" s="154"/>
      <c r="FD238" s="154"/>
      <c r="FE238" s="154"/>
      <c r="FF238" s="154"/>
      <c r="FG238" s="154"/>
      <c r="FH238" s="154"/>
      <c r="FI238" s="154"/>
      <c r="FJ238" s="154"/>
      <c r="FK238" s="154"/>
      <c r="FL238" s="154"/>
      <c r="FM238" s="154"/>
      <c r="FN238" s="154"/>
      <c r="FO238" s="154"/>
      <c r="FP238" s="154"/>
      <c r="FQ238" s="154"/>
      <c r="FR238" s="154"/>
      <c r="FS238" s="154"/>
      <c r="FT238" s="154"/>
      <c r="FU238" s="154"/>
      <c r="FV238" s="154"/>
      <c r="FW238" s="154"/>
      <c r="FX238" s="154"/>
      <c r="FY238" s="154"/>
      <c r="FZ238" s="154"/>
      <c r="GA238" s="154"/>
      <c r="GB238" s="154"/>
      <c r="GC238" s="154"/>
      <c r="GD238" s="154"/>
      <c r="GE238" s="154"/>
      <c r="GF238" s="154"/>
      <c r="GG238" s="154"/>
      <c r="GH238" s="154"/>
      <c r="GI238" s="154"/>
      <c r="GJ238" s="154"/>
      <c r="GK238" s="154"/>
      <c r="GL238" s="154"/>
      <c r="GM238" s="154"/>
      <c r="GN238" s="154"/>
      <c r="GO238" s="154"/>
      <c r="GP238" s="154"/>
      <c r="GQ238" s="154"/>
      <c r="GR238" s="154"/>
      <c r="GS238" s="154"/>
      <c r="GT238" s="154"/>
      <c r="GU238" s="154"/>
      <c r="GV238" s="154"/>
      <c r="GW238" s="154"/>
      <c r="GX238" s="154"/>
      <c r="GY238" s="154"/>
      <c r="GZ238" s="154"/>
      <c r="HA238" s="154"/>
      <c r="HB238" s="154"/>
      <c r="HC238" s="154"/>
      <c r="HD238" s="154"/>
      <c r="HE238" s="154"/>
      <c r="HF238" s="154"/>
      <c r="HG238" s="154"/>
      <c r="HH238" s="154"/>
      <c r="HI238" s="154"/>
      <c r="HJ238" s="154"/>
      <c r="HK238" s="154"/>
      <c r="HL238" s="154"/>
      <c r="HM238" s="154"/>
      <c r="HN238" s="154"/>
      <c r="HO238" s="154"/>
      <c r="HP238" s="154"/>
      <c r="HQ238" s="154"/>
      <c r="HR238" s="154"/>
      <c r="HS238" s="154"/>
      <c r="HT238" s="154"/>
      <c r="HU238" s="154"/>
      <c r="HV238" s="154"/>
      <c r="HW238" s="154"/>
      <c r="HX238" s="154"/>
    </row>
    <row r="239" spans="1:232" s="153" customFormat="1" ht="32.1" hidden="1" customHeight="1" x14ac:dyDescent="0.2">
      <c r="A239" s="161" t="s">
        <v>86</v>
      </c>
      <c r="B239" s="162">
        <v>7</v>
      </c>
      <c r="C239" s="162">
        <v>7</v>
      </c>
      <c r="D239" s="163" t="s">
        <v>87</v>
      </c>
      <c r="E239" s="205"/>
      <c r="F239" s="196">
        <f t="shared" si="50"/>
        <v>0</v>
      </c>
      <c r="G239" s="196">
        <f t="shared" si="50"/>
        <v>0</v>
      </c>
      <c r="H239" s="283" t="e">
        <f t="shared" si="46"/>
        <v>#DIV/0!</v>
      </c>
      <c r="L239" s="154"/>
      <c r="M239" s="154"/>
      <c r="N239" s="154"/>
      <c r="O239" s="154"/>
      <c r="P239" s="154"/>
      <c r="Q239" s="154"/>
      <c r="R239" s="154"/>
      <c r="S239" s="154"/>
      <c r="T239" s="154"/>
      <c r="U239" s="154"/>
      <c r="V239" s="154"/>
      <c r="W239" s="154"/>
      <c r="X239" s="154"/>
      <c r="Y239" s="154"/>
      <c r="Z239" s="154"/>
      <c r="AA239" s="154"/>
      <c r="AB239" s="154"/>
      <c r="AC239" s="154"/>
      <c r="AD239" s="154"/>
      <c r="AE239" s="154"/>
      <c r="AF239" s="154"/>
      <c r="AG239" s="154"/>
      <c r="AH239" s="154"/>
      <c r="AI239" s="154"/>
      <c r="AJ239" s="154"/>
      <c r="AK239" s="154"/>
      <c r="AL239" s="154"/>
      <c r="AM239" s="154"/>
      <c r="AN239" s="154"/>
      <c r="AO239" s="154"/>
      <c r="AP239" s="154"/>
      <c r="AQ239" s="154"/>
      <c r="AR239" s="154"/>
      <c r="AS239" s="154"/>
      <c r="AT239" s="154"/>
      <c r="AU239" s="154"/>
      <c r="AV239" s="154"/>
      <c r="AW239" s="154"/>
      <c r="AX239" s="154"/>
      <c r="AY239" s="154"/>
      <c r="AZ239" s="154"/>
      <c r="BA239" s="154"/>
      <c r="BB239" s="154"/>
      <c r="BC239" s="154"/>
      <c r="BD239" s="154"/>
      <c r="BE239" s="154"/>
      <c r="BF239" s="154"/>
      <c r="BG239" s="154"/>
      <c r="BH239" s="154"/>
      <c r="BI239" s="154"/>
      <c r="BJ239" s="154"/>
      <c r="BK239" s="154"/>
      <c r="BL239" s="154"/>
      <c r="BM239" s="154"/>
      <c r="BN239" s="154"/>
      <c r="BO239" s="154"/>
      <c r="BP239" s="154"/>
      <c r="BQ239" s="154"/>
      <c r="BR239" s="154"/>
      <c r="BS239" s="154"/>
      <c r="BT239" s="154"/>
      <c r="BU239" s="154"/>
      <c r="BV239" s="154"/>
      <c r="BW239" s="154"/>
      <c r="BX239" s="154"/>
      <c r="BY239" s="154"/>
      <c r="BZ239" s="154"/>
      <c r="CA239" s="154"/>
      <c r="CB239" s="154"/>
      <c r="CC239" s="154"/>
      <c r="CD239" s="154"/>
      <c r="CE239" s="154"/>
      <c r="CF239" s="154"/>
      <c r="CG239" s="154"/>
      <c r="CH239" s="154"/>
      <c r="CI239" s="154"/>
      <c r="CJ239" s="154"/>
      <c r="CK239" s="154"/>
      <c r="CL239" s="154"/>
      <c r="CM239" s="154"/>
      <c r="CN239" s="154"/>
      <c r="CO239" s="154"/>
      <c r="CP239" s="154"/>
      <c r="CQ239" s="154"/>
      <c r="CR239" s="154"/>
      <c r="CS239" s="154"/>
      <c r="CT239" s="154"/>
      <c r="CU239" s="154"/>
      <c r="CV239" s="154"/>
      <c r="CW239" s="154"/>
      <c r="CX239" s="154"/>
      <c r="CY239" s="154"/>
      <c r="CZ239" s="154"/>
      <c r="DA239" s="154"/>
      <c r="DB239" s="154"/>
      <c r="DC239" s="154"/>
      <c r="DD239" s="154"/>
      <c r="DE239" s="154"/>
      <c r="DF239" s="154"/>
      <c r="DG239" s="154"/>
      <c r="DH239" s="154"/>
      <c r="DI239" s="154"/>
      <c r="DJ239" s="154"/>
      <c r="DK239" s="154"/>
      <c r="DL239" s="154"/>
      <c r="DM239" s="154"/>
      <c r="DN239" s="154"/>
      <c r="DO239" s="154"/>
      <c r="DP239" s="154"/>
      <c r="DQ239" s="154"/>
      <c r="DR239" s="154"/>
      <c r="DS239" s="154"/>
      <c r="DT239" s="154"/>
      <c r="DU239" s="154"/>
      <c r="DV239" s="154"/>
      <c r="DW239" s="154"/>
      <c r="DX239" s="154"/>
      <c r="DY239" s="154"/>
      <c r="DZ239" s="154"/>
      <c r="EA239" s="154"/>
      <c r="EB239" s="154"/>
      <c r="EC239" s="154"/>
      <c r="ED239" s="154"/>
      <c r="EE239" s="154"/>
      <c r="EF239" s="154"/>
      <c r="EG239" s="154"/>
      <c r="EH239" s="154"/>
      <c r="EI239" s="154"/>
      <c r="EJ239" s="154"/>
      <c r="EK239" s="154"/>
      <c r="EL239" s="154"/>
      <c r="EM239" s="154"/>
      <c r="EN239" s="154"/>
      <c r="EO239" s="154"/>
      <c r="EP239" s="154"/>
      <c r="EQ239" s="154"/>
      <c r="ER239" s="154"/>
      <c r="ES239" s="154"/>
      <c r="ET239" s="154"/>
      <c r="EU239" s="154"/>
      <c r="EV239" s="154"/>
      <c r="EW239" s="154"/>
      <c r="EX239" s="154"/>
      <c r="EY239" s="154"/>
      <c r="EZ239" s="154"/>
      <c r="FA239" s="154"/>
      <c r="FB239" s="154"/>
      <c r="FC239" s="154"/>
      <c r="FD239" s="154"/>
      <c r="FE239" s="154"/>
      <c r="FF239" s="154"/>
      <c r="FG239" s="154"/>
      <c r="FH239" s="154"/>
      <c r="FI239" s="154"/>
      <c r="FJ239" s="154"/>
      <c r="FK239" s="154"/>
      <c r="FL239" s="154"/>
      <c r="FM239" s="154"/>
      <c r="FN239" s="154"/>
      <c r="FO239" s="154"/>
      <c r="FP239" s="154"/>
      <c r="FQ239" s="154"/>
      <c r="FR239" s="154"/>
      <c r="FS239" s="154"/>
      <c r="FT239" s="154"/>
      <c r="FU239" s="154"/>
      <c r="FV239" s="154"/>
      <c r="FW239" s="154"/>
      <c r="FX239" s="154"/>
      <c r="FY239" s="154"/>
      <c r="FZ239" s="154"/>
      <c r="GA239" s="154"/>
      <c r="GB239" s="154"/>
      <c r="GC239" s="154"/>
      <c r="GD239" s="154"/>
      <c r="GE239" s="154"/>
      <c r="GF239" s="154"/>
      <c r="GG239" s="154"/>
      <c r="GH239" s="154"/>
      <c r="GI239" s="154"/>
      <c r="GJ239" s="154"/>
      <c r="GK239" s="154"/>
      <c r="GL239" s="154"/>
      <c r="GM239" s="154"/>
      <c r="GN239" s="154"/>
      <c r="GO239" s="154"/>
      <c r="GP239" s="154"/>
      <c r="GQ239" s="154"/>
      <c r="GR239" s="154"/>
      <c r="GS239" s="154"/>
      <c r="GT239" s="154"/>
      <c r="GU239" s="154"/>
      <c r="GV239" s="154"/>
      <c r="GW239" s="154"/>
      <c r="GX239" s="154"/>
      <c r="GY239" s="154"/>
      <c r="GZ239" s="154"/>
      <c r="HA239" s="154"/>
      <c r="HB239" s="154"/>
      <c r="HC239" s="154"/>
      <c r="HD239" s="154"/>
      <c r="HE239" s="154"/>
      <c r="HF239" s="154"/>
      <c r="HG239" s="154"/>
      <c r="HH239" s="154"/>
      <c r="HI239" s="154"/>
      <c r="HJ239" s="154"/>
      <c r="HK239" s="154"/>
      <c r="HL239" s="154"/>
      <c r="HM239" s="154"/>
      <c r="HN239" s="154"/>
      <c r="HO239" s="154"/>
      <c r="HP239" s="154"/>
      <c r="HQ239" s="154"/>
      <c r="HR239" s="154"/>
      <c r="HS239" s="154"/>
      <c r="HT239" s="154"/>
      <c r="HU239" s="154"/>
      <c r="HV239" s="154"/>
      <c r="HW239" s="154"/>
      <c r="HX239" s="154"/>
    </row>
    <row r="240" spans="1:232" s="153" customFormat="1" ht="32.1" hidden="1" customHeight="1" x14ac:dyDescent="0.2">
      <c r="A240" s="161" t="s">
        <v>142</v>
      </c>
      <c r="B240" s="162">
        <v>7</v>
      </c>
      <c r="C240" s="162">
        <v>7</v>
      </c>
      <c r="D240" s="163" t="s">
        <v>87</v>
      </c>
      <c r="E240" s="205">
        <v>200</v>
      </c>
      <c r="F240" s="196">
        <f t="shared" si="50"/>
        <v>0</v>
      </c>
      <c r="G240" s="196">
        <f t="shared" si="50"/>
        <v>0</v>
      </c>
      <c r="H240" s="283" t="e">
        <f t="shared" si="46"/>
        <v>#DIV/0!</v>
      </c>
      <c r="L240" s="154"/>
      <c r="M240" s="154"/>
      <c r="N240" s="154"/>
      <c r="O240" s="154"/>
      <c r="P240" s="154"/>
      <c r="Q240" s="154"/>
      <c r="R240" s="154"/>
      <c r="S240" s="154"/>
      <c r="T240" s="154"/>
      <c r="U240" s="154"/>
      <c r="V240" s="154"/>
      <c r="W240" s="154"/>
      <c r="X240" s="154"/>
      <c r="Y240" s="154"/>
      <c r="Z240" s="154"/>
      <c r="AA240" s="154"/>
      <c r="AB240" s="154"/>
      <c r="AC240" s="154"/>
      <c r="AD240" s="154"/>
      <c r="AE240" s="154"/>
      <c r="AF240" s="154"/>
      <c r="AG240" s="154"/>
      <c r="AH240" s="154"/>
      <c r="AI240" s="154"/>
      <c r="AJ240" s="154"/>
      <c r="AK240" s="154"/>
      <c r="AL240" s="154"/>
      <c r="AM240" s="154"/>
      <c r="AN240" s="154"/>
      <c r="AO240" s="154"/>
      <c r="AP240" s="154"/>
      <c r="AQ240" s="154"/>
      <c r="AR240" s="154"/>
      <c r="AS240" s="154"/>
      <c r="AT240" s="154"/>
      <c r="AU240" s="154"/>
      <c r="AV240" s="154"/>
      <c r="AW240" s="154"/>
      <c r="AX240" s="154"/>
      <c r="AY240" s="154"/>
      <c r="AZ240" s="154"/>
      <c r="BA240" s="154"/>
      <c r="BB240" s="154"/>
      <c r="BC240" s="154"/>
      <c r="BD240" s="154"/>
      <c r="BE240" s="154"/>
      <c r="BF240" s="154"/>
      <c r="BG240" s="154"/>
      <c r="BH240" s="154"/>
      <c r="BI240" s="154"/>
      <c r="BJ240" s="154"/>
      <c r="BK240" s="154"/>
      <c r="BL240" s="154"/>
      <c r="BM240" s="154"/>
      <c r="BN240" s="154"/>
      <c r="BO240" s="154"/>
      <c r="BP240" s="154"/>
      <c r="BQ240" s="154"/>
      <c r="BR240" s="154"/>
      <c r="BS240" s="154"/>
      <c r="BT240" s="154"/>
      <c r="BU240" s="154"/>
      <c r="BV240" s="154"/>
      <c r="BW240" s="154"/>
      <c r="BX240" s="154"/>
      <c r="BY240" s="154"/>
      <c r="BZ240" s="154"/>
      <c r="CA240" s="154"/>
      <c r="CB240" s="154"/>
      <c r="CC240" s="154"/>
      <c r="CD240" s="154"/>
      <c r="CE240" s="154"/>
      <c r="CF240" s="154"/>
      <c r="CG240" s="154"/>
      <c r="CH240" s="154"/>
      <c r="CI240" s="154"/>
      <c r="CJ240" s="154"/>
      <c r="CK240" s="154"/>
      <c r="CL240" s="154"/>
      <c r="CM240" s="154"/>
      <c r="CN240" s="154"/>
      <c r="CO240" s="154"/>
      <c r="CP240" s="154"/>
      <c r="CQ240" s="154"/>
      <c r="CR240" s="154"/>
      <c r="CS240" s="154"/>
      <c r="CT240" s="154"/>
      <c r="CU240" s="154"/>
      <c r="CV240" s="154"/>
      <c r="CW240" s="154"/>
      <c r="CX240" s="154"/>
      <c r="CY240" s="154"/>
      <c r="CZ240" s="154"/>
      <c r="DA240" s="154"/>
      <c r="DB240" s="154"/>
      <c r="DC240" s="154"/>
      <c r="DD240" s="154"/>
      <c r="DE240" s="154"/>
      <c r="DF240" s="154"/>
      <c r="DG240" s="154"/>
      <c r="DH240" s="154"/>
      <c r="DI240" s="154"/>
      <c r="DJ240" s="154"/>
      <c r="DK240" s="154"/>
      <c r="DL240" s="154"/>
      <c r="DM240" s="154"/>
      <c r="DN240" s="154"/>
      <c r="DO240" s="154"/>
      <c r="DP240" s="154"/>
      <c r="DQ240" s="154"/>
      <c r="DR240" s="154"/>
      <c r="DS240" s="154"/>
      <c r="DT240" s="154"/>
      <c r="DU240" s="154"/>
      <c r="DV240" s="154"/>
      <c r="DW240" s="154"/>
      <c r="DX240" s="154"/>
      <c r="DY240" s="154"/>
      <c r="DZ240" s="154"/>
      <c r="EA240" s="154"/>
      <c r="EB240" s="154"/>
      <c r="EC240" s="154"/>
      <c r="ED240" s="154"/>
      <c r="EE240" s="154"/>
      <c r="EF240" s="154"/>
      <c r="EG240" s="154"/>
      <c r="EH240" s="154"/>
      <c r="EI240" s="154"/>
      <c r="EJ240" s="154"/>
      <c r="EK240" s="154"/>
      <c r="EL240" s="154"/>
      <c r="EM240" s="154"/>
      <c r="EN240" s="154"/>
      <c r="EO240" s="154"/>
      <c r="EP240" s="154"/>
      <c r="EQ240" s="154"/>
      <c r="ER240" s="154"/>
      <c r="ES240" s="154"/>
      <c r="ET240" s="154"/>
      <c r="EU240" s="154"/>
      <c r="EV240" s="154"/>
      <c r="EW240" s="154"/>
      <c r="EX240" s="154"/>
      <c r="EY240" s="154"/>
      <c r="EZ240" s="154"/>
      <c r="FA240" s="154"/>
      <c r="FB240" s="154"/>
      <c r="FC240" s="154"/>
      <c r="FD240" s="154"/>
      <c r="FE240" s="154"/>
      <c r="FF240" s="154"/>
      <c r="FG240" s="154"/>
      <c r="FH240" s="154"/>
      <c r="FI240" s="154"/>
      <c r="FJ240" s="154"/>
      <c r="FK240" s="154"/>
      <c r="FL240" s="154"/>
      <c r="FM240" s="154"/>
      <c r="FN240" s="154"/>
      <c r="FO240" s="154"/>
      <c r="FP240" s="154"/>
      <c r="FQ240" s="154"/>
      <c r="FR240" s="154"/>
      <c r="FS240" s="154"/>
      <c r="FT240" s="154"/>
      <c r="FU240" s="154"/>
      <c r="FV240" s="154"/>
      <c r="FW240" s="154"/>
      <c r="FX240" s="154"/>
      <c r="FY240" s="154"/>
      <c r="FZ240" s="154"/>
      <c r="GA240" s="154"/>
      <c r="GB240" s="154"/>
      <c r="GC240" s="154"/>
      <c r="GD240" s="154"/>
      <c r="GE240" s="154"/>
      <c r="GF240" s="154"/>
      <c r="GG240" s="154"/>
      <c r="GH240" s="154"/>
      <c r="GI240" s="154"/>
      <c r="GJ240" s="154"/>
      <c r="GK240" s="154"/>
      <c r="GL240" s="154"/>
      <c r="GM240" s="154"/>
      <c r="GN240" s="154"/>
      <c r="GO240" s="154"/>
      <c r="GP240" s="154"/>
      <c r="GQ240" s="154"/>
      <c r="GR240" s="154"/>
      <c r="GS240" s="154"/>
      <c r="GT240" s="154"/>
      <c r="GU240" s="154"/>
      <c r="GV240" s="154"/>
      <c r="GW240" s="154"/>
      <c r="GX240" s="154"/>
      <c r="GY240" s="154"/>
      <c r="GZ240" s="154"/>
      <c r="HA240" s="154"/>
      <c r="HB240" s="154"/>
      <c r="HC240" s="154"/>
      <c r="HD240" s="154"/>
      <c r="HE240" s="154"/>
      <c r="HF240" s="154"/>
      <c r="HG240" s="154"/>
      <c r="HH240" s="154"/>
      <c r="HI240" s="154"/>
      <c r="HJ240" s="154"/>
      <c r="HK240" s="154"/>
      <c r="HL240" s="154"/>
      <c r="HM240" s="154"/>
      <c r="HN240" s="154"/>
      <c r="HO240" s="154"/>
      <c r="HP240" s="154"/>
      <c r="HQ240" s="154"/>
      <c r="HR240" s="154"/>
      <c r="HS240" s="154"/>
      <c r="HT240" s="154"/>
      <c r="HU240" s="154"/>
      <c r="HV240" s="154"/>
      <c r="HW240" s="154"/>
      <c r="HX240" s="154"/>
    </row>
    <row r="241" spans="1:232" s="153" customFormat="1" ht="32.1" hidden="1" customHeight="1" x14ac:dyDescent="0.2">
      <c r="A241" s="161" t="s">
        <v>18</v>
      </c>
      <c r="B241" s="162">
        <v>7</v>
      </c>
      <c r="C241" s="162">
        <v>7</v>
      </c>
      <c r="D241" s="163" t="s">
        <v>87</v>
      </c>
      <c r="E241" s="205">
        <v>240</v>
      </c>
      <c r="F241" s="196"/>
      <c r="G241" s="196"/>
      <c r="H241" s="283" t="e">
        <f t="shared" si="46"/>
        <v>#DIV/0!</v>
      </c>
      <c r="L241" s="154"/>
      <c r="M241" s="154"/>
      <c r="N241" s="154"/>
      <c r="O241" s="154"/>
      <c r="P241" s="154"/>
      <c r="Q241" s="154"/>
      <c r="R241" s="154"/>
      <c r="S241" s="154"/>
      <c r="T241" s="154"/>
      <c r="U241" s="154"/>
      <c r="V241" s="154"/>
      <c r="W241" s="154"/>
      <c r="X241" s="154"/>
      <c r="Y241" s="154"/>
      <c r="Z241" s="154"/>
      <c r="AA241" s="154"/>
      <c r="AB241" s="154"/>
      <c r="AC241" s="154"/>
      <c r="AD241" s="154"/>
      <c r="AE241" s="154"/>
      <c r="AF241" s="154"/>
      <c r="AG241" s="154"/>
      <c r="AH241" s="154"/>
      <c r="AI241" s="154"/>
      <c r="AJ241" s="154"/>
      <c r="AK241" s="154"/>
      <c r="AL241" s="154"/>
      <c r="AM241" s="154"/>
      <c r="AN241" s="154"/>
      <c r="AO241" s="154"/>
      <c r="AP241" s="154"/>
      <c r="AQ241" s="154"/>
      <c r="AR241" s="154"/>
      <c r="AS241" s="154"/>
      <c r="AT241" s="154"/>
      <c r="AU241" s="154"/>
      <c r="AV241" s="154"/>
      <c r="AW241" s="154"/>
      <c r="AX241" s="154"/>
      <c r="AY241" s="154"/>
      <c r="AZ241" s="154"/>
      <c r="BA241" s="154"/>
      <c r="BB241" s="154"/>
      <c r="BC241" s="154"/>
      <c r="BD241" s="154"/>
      <c r="BE241" s="154"/>
      <c r="BF241" s="154"/>
      <c r="BG241" s="154"/>
      <c r="BH241" s="154"/>
      <c r="BI241" s="154"/>
      <c r="BJ241" s="154"/>
      <c r="BK241" s="154"/>
      <c r="BL241" s="154"/>
      <c r="BM241" s="154"/>
      <c r="BN241" s="154"/>
      <c r="BO241" s="154"/>
      <c r="BP241" s="154"/>
      <c r="BQ241" s="154"/>
      <c r="BR241" s="154"/>
      <c r="BS241" s="154"/>
      <c r="BT241" s="154"/>
      <c r="BU241" s="154"/>
      <c r="BV241" s="154"/>
      <c r="BW241" s="154"/>
      <c r="BX241" s="154"/>
      <c r="BY241" s="154"/>
      <c r="BZ241" s="154"/>
      <c r="CA241" s="154"/>
      <c r="CB241" s="154"/>
      <c r="CC241" s="154"/>
      <c r="CD241" s="154"/>
      <c r="CE241" s="154"/>
      <c r="CF241" s="154"/>
      <c r="CG241" s="154"/>
      <c r="CH241" s="154"/>
      <c r="CI241" s="154"/>
      <c r="CJ241" s="154"/>
      <c r="CK241" s="154"/>
      <c r="CL241" s="154"/>
      <c r="CM241" s="154"/>
      <c r="CN241" s="154"/>
      <c r="CO241" s="154"/>
      <c r="CP241" s="154"/>
      <c r="CQ241" s="154"/>
      <c r="CR241" s="154"/>
      <c r="CS241" s="154"/>
      <c r="CT241" s="154"/>
      <c r="CU241" s="154"/>
      <c r="CV241" s="154"/>
      <c r="CW241" s="154"/>
      <c r="CX241" s="154"/>
      <c r="CY241" s="154"/>
      <c r="CZ241" s="154"/>
      <c r="DA241" s="154"/>
      <c r="DB241" s="154"/>
      <c r="DC241" s="154"/>
      <c r="DD241" s="154"/>
      <c r="DE241" s="154"/>
      <c r="DF241" s="154"/>
      <c r="DG241" s="154"/>
      <c r="DH241" s="154"/>
      <c r="DI241" s="154"/>
      <c r="DJ241" s="154"/>
      <c r="DK241" s="154"/>
      <c r="DL241" s="154"/>
      <c r="DM241" s="154"/>
      <c r="DN241" s="154"/>
      <c r="DO241" s="154"/>
      <c r="DP241" s="154"/>
      <c r="DQ241" s="154"/>
      <c r="DR241" s="154"/>
      <c r="DS241" s="154"/>
      <c r="DT241" s="154"/>
      <c r="DU241" s="154"/>
      <c r="DV241" s="154"/>
      <c r="DW241" s="154"/>
      <c r="DX241" s="154"/>
      <c r="DY241" s="154"/>
      <c r="DZ241" s="154"/>
      <c r="EA241" s="154"/>
      <c r="EB241" s="154"/>
      <c r="EC241" s="154"/>
      <c r="ED241" s="154"/>
      <c r="EE241" s="154"/>
      <c r="EF241" s="154"/>
      <c r="EG241" s="154"/>
      <c r="EH241" s="154"/>
      <c r="EI241" s="154"/>
      <c r="EJ241" s="154"/>
      <c r="EK241" s="154"/>
      <c r="EL241" s="154"/>
      <c r="EM241" s="154"/>
      <c r="EN241" s="154"/>
      <c r="EO241" s="154"/>
      <c r="EP241" s="154"/>
      <c r="EQ241" s="154"/>
      <c r="ER241" s="154"/>
      <c r="ES241" s="154"/>
      <c r="ET241" s="154"/>
      <c r="EU241" s="154"/>
      <c r="EV241" s="154"/>
      <c r="EW241" s="154"/>
      <c r="EX241" s="154"/>
      <c r="EY241" s="154"/>
      <c r="EZ241" s="154"/>
      <c r="FA241" s="154"/>
      <c r="FB241" s="154"/>
      <c r="FC241" s="154"/>
      <c r="FD241" s="154"/>
      <c r="FE241" s="154"/>
      <c r="FF241" s="154"/>
      <c r="FG241" s="154"/>
      <c r="FH241" s="154"/>
      <c r="FI241" s="154"/>
      <c r="FJ241" s="154"/>
      <c r="FK241" s="154"/>
      <c r="FL241" s="154"/>
      <c r="FM241" s="154"/>
      <c r="FN241" s="154"/>
      <c r="FO241" s="154"/>
      <c r="FP241" s="154"/>
      <c r="FQ241" s="154"/>
      <c r="FR241" s="154"/>
      <c r="FS241" s="154"/>
      <c r="FT241" s="154"/>
      <c r="FU241" s="154"/>
      <c r="FV241" s="154"/>
      <c r="FW241" s="154"/>
      <c r="FX241" s="154"/>
      <c r="FY241" s="154"/>
      <c r="FZ241" s="154"/>
      <c r="GA241" s="154"/>
      <c r="GB241" s="154"/>
      <c r="GC241" s="154"/>
      <c r="GD241" s="154"/>
      <c r="GE241" s="154"/>
      <c r="GF241" s="154"/>
      <c r="GG241" s="154"/>
      <c r="GH241" s="154"/>
      <c r="GI241" s="154"/>
      <c r="GJ241" s="154"/>
      <c r="GK241" s="154"/>
      <c r="GL241" s="154"/>
      <c r="GM241" s="154"/>
      <c r="GN241" s="154"/>
      <c r="GO241" s="154"/>
      <c r="GP241" s="154"/>
      <c r="GQ241" s="154"/>
      <c r="GR241" s="154"/>
      <c r="GS241" s="154"/>
      <c r="GT241" s="154"/>
      <c r="GU241" s="154"/>
      <c r="GV241" s="154"/>
      <c r="GW241" s="154"/>
      <c r="GX241" s="154"/>
      <c r="GY241" s="154"/>
      <c r="GZ241" s="154"/>
      <c r="HA241" s="154"/>
      <c r="HB241" s="154"/>
      <c r="HC241" s="154"/>
      <c r="HD241" s="154"/>
      <c r="HE241" s="154"/>
      <c r="HF241" s="154"/>
      <c r="HG241" s="154"/>
      <c r="HH241" s="154"/>
      <c r="HI241" s="154"/>
      <c r="HJ241" s="154"/>
      <c r="HK241" s="154"/>
      <c r="HL241" s="154"/>
      <c r="HM241" s="154"/>
      <c r="HN241" s="154"/>
      <c r="HO241" s="154"/>
      <c r="HP241" s="154"/>
      <c r="HQ241" s="154"/>
      <c r="HR241" s="154"/>
      <c r="HS241" s="154"/>
      <c r="HT241" s="154"/>
      <c r="HU241" s="154"/>
      <c r="HV241" s="154"/>
      <c r="HW241" s="154"/>
      <c r="HX241" s="154"/>
    </row>
    <row r="242" spans="1:232" s="153" customFormat="1" ht="15.95" customHeight="1" x14ac:dyDescent="0.2">
      <c r="A242" s="160" t="s">
        <v>88</v>
      </c>
      <c r="B242" s="158">
        <v>8</v>
      </c>
      <c r="C242" s="158" t="s">
        <v>7</v>
      </c>
      <c r="D242" s="159" t="s">
        <v>7</v>
      </c>
      <c r="E242" s="203" t="s">
        <v>7</v>
      </c>
      <c r="F242" s="204">
        <f>F243</f>
        <v>25007.100000000002</v>
      </c>
      <c r="G242" s="204">
        <f>G243</f>
        <v>23455.9</v>
      </c>
      <c r="H242" s="283">
        <f t="shared" si="46"/>
        <v>0.93796961662887735</v>
      </c>
      <c r="L242" s="154"/>
      <c r="M242" s="154"/>
      <c r="N242" s="154"/>
      <c r="O242" s="154"/>
      <c r="P242" s="154"/>
      <c r="Q242" s="154"/>
      <c r="R242" s="154"/>
      <c r="S242" s="154"/>
      <c r="T242" s="154"/>
      <c r="U242" s="154"/>
      <c r="V242" s="154"/>
      <c r="W242" s="154"/>
      <c r="X242" s="154"/>
      <c r="Y242" s="154"/>
      <c r="Z242" s="154"/>
      <c r="AA242" s="154"/>
      <c r="AB242" s="154"/>
      <c r="AC242" s="154"/>
      <c r="AD242" s="154"/>
      <c r="AE242" s="154"/>
      <c r="AF242" s="154"/>
      <c r="AG242" s="154"/>
      <c r="AH242" s="154"/>
      <c r="AI242" s="154"/>
      <c r="AJ242" s="154"/>
      <c r="AK242" s="154"/>
      <c r="AL242" s="154"/>
      <c r="AM242" s="154"/>
      <c r="AN242" s="154"/>
      <c r="AO242" s="154"/>
      <c r="AP242" s="154"/>
      <c r="AQ242" s="154"/>
      <c r="AR242" s="154"/>
      <c r="AS242" s="154"/>
      <c r="AT242" s="154"/>
      <c r="AU242" s="154"/>
      <c r="AV242" s="154"/>
      <c r="AW242" s="154"/>
      <c r="AX242" s="154"/>
      <c r="AY242" s="154"/>
      <c r="AZ242" s="154"/>
      <c r="BA242" s="154"/>
      <c r="BB242" s="154"/>
      <c r="BC242" s="154"/>
      <c r="BD242" s="154"/>
      <c r="BE242" s="154"/>
      <c r="BF242" s="154"/>
      <c r="BG242" s="154"/>
      <c r="BH242" s="154"/>
      <c r="BI242" s="154"/>
      <c r="BJ242" s="154"/>
      <c r="BK242" s="154"/>
      <c r="BL242" s="154"/>
      <c r="BM242" s="154"/>
      <c r="BN242" s="154"/>
      <c r="BO242" s="154"/>
      <c r="BP242" s="154"/>
      <c r="BQ242" s="154"/>
      <c r="BR242" s="154"/>
      <c r="BS242" s="154"/>
      <c r="BT242" s="154"/>
      <c r="BU242" s="154"/>
      <c r="BV242" s="154"/>
      <c r="BW242" s="154"/>
      <c r="BX242" s="154"/>
      <c r="BY242" s="154"/>
      <c r="BZ242" s="154"/>
      <c r="CA242" s="154"/>
      <c r="CB242" s="154"/>
      <c r="CC242" s="154"/>
      <c r="CD242" s="154"/>
      <c r="CE242" s="154"/>
      <c r="CF242" s="154"/>
      <c r="CG242" s="154"/>
      <c r="CH242" s="154"/>
      <c r="CI242" s="154"/>
      <c r="CJ242" s="154"/>
      <c r="CK242" s="154"/>
      <c r="CL242" s="154"/>
      <c r="CM242" s="154"/>
      <c r="CN242" s="154"/>
      <c r="CO242" s="154"/>
      <c r="CP242" s="154"/>
      <c r="CQ242" s="154"/>
      <c r="CR242" s="154"/>
      <c r="CS242" s="154"/>
      <c r="CT242" s="154"/>
      <c r="CU242" s="154"/>
      <c r="CV242" s="154"/>
      <c r="CW242" s="154"/>
      <c r="CX242" s="154"/>
      <c r="CY242" s="154"/>
      <c r="CZ242" s="154"/>
      <c r="DA242" s="154"/>
      <c r="DB242" s="154"/>
      <c r="DC242" s="154"/>
      <c r="DD242" s="154"/>
      <c r="DE242" s="154"/>
      <c r="DF242" s="154"/>
      <c r="DG242" s="154"/>
      <c r="DH242" s="154"/>
      <c r="DI242" s="154"/>
      <c r="DJ242" s="154"/>
      <c r="DK242" s="154"/>
      <c r="DL242" s="154"/>
      <c r="DM242" s="154"/>
      <c r="DN242" s="154"/>
      <c r="DO242" s="154"/>
      <c r="DP242" s="154"/>
      <c r="DQ242" s="154"/>
      <c r="DR242" s="154"/>
      <c r="DS242" s="154"/>
      <c r="DT242" s="154"/>
      <c r="DU242" s="154"/>
      <c r="DV242" s="154"/>
      <c r="DW242" s="154"/>
      <c r="DX242" s="154"/>
      <c r="DY242" s="154"/>
      <c r="DZ242" s="154"/>
      <c r="EA242" s="154"/>
      <c r="EB242" s="154"/>
      <c r="EC242" s="154"/>
      <c r="ED242" s="154"/>
      <c r="EE242" s="154"/>
      <c r="EF242" s="154"/>
      <c r="EG242" s="154"/>
      <c r="EH242" s="154"/>
      <c r="EI242" s="154"/>
      <c r="EJ242" s="154"/>
      <c r="EK242" s="154"/>
      <c r="EL242" s="154"/>
      <c r="EM242" s="154"/>
      <c r="EN242" s="154"/>
      <c r="EO242" s="154"/>
      <c r="EP242" s="154"/>
      <c r="EQ242" s="154"/>
      <c r="ER242" s="154"/>
      <c r="ES242" s="154"/>
      <c r="ET242" s="154"/>
      <c r="EU242" s="154"/>
      <c r="EV242" s="154"/>
      <c r="EW242" s="154"/>
      <c r="EX242" s="154"/>
      <c r="EY242" s="154"/>
      <c r="EZ242" s="154"/>
      <c r="FA242" s="154"/>
      <c r="FB242" s="154"/>
      <c r="FC242" s="154"/>
      <c r="FD242" s="154"/>
      <c r="FE242" s="154"/>
      <c r="FF242" s="154"/>
      <c r="FG242" s="154"/>
      <c r="FH242" s="154"/>
      <c r="FI242" s="154"/>
      <c r="FJ242" s="154"/>
      <c r="FK242" s="154"/>
      <c r="FL242" s="154"/>
      <c r="FM242" s="154"/>
      <c r="FN242" s="154"/>
      <c r="FO242" s="154"/>
      <c r="FP242" s="154"/>
      <c r="FQ242" s="154"/>
      <c r="FR242" s="154"/>
      <c r="FS242" s="154"/>
      <c r="FT242" s="154"/>
      <c r="FU242" s="154"/>
      <c r="FV242" s="154"/>
      <c r="FW242" s="154"/>
      <c r="FX242" s="154"/>
      <c r="FY242" s="154"/>
      <c r="FZ242" s="154"/>
      <c r="GA242" s="154"/>
      <c r="GB242" s="154"/>
      <c r="GC242" s="154"/>
      <c r="GD242" s="154"/>
      <c r="GE242" s="154"/>
      <c r="GF242" s="154"/>
      <c r="GG242" s="154"/>
      <c r="GH242" s="154"/>
      <c r="GI242" s="154"/>
      <c r="GJ242" s="154"/>
      <c r="GK242" s="154"/>
      <c r="GL242" s="154"/>
      <c r="GM242" s="154"/>
      <c r="GN242" s="154"/>
      <c r="GO242" s="154"/>
      <c r="GP242" s="154"/>
      <c r="GQ242" s="154"/>
      <c r="GR242" s="154"/>
      <c r="GS242" s="154"/>
      <c r="GT242" s="154"/>
      <c r="GU242" s="154"/>
      <c r="GV242" s="154"/>
      <c r="GW242" s="154"/>
      <c r="GX242" s="154"/>
      <c r="GY242" s="154"/>
      <c r="GZ242" s="154"/>
      <c r="HA242" s="154"/>
      <c r="HB242" s="154"/>
      <c r="HC242" s="154"/>
      <c r="HD242" s="154"/>
      <c r="HE242" s="154"/>
      <c r="HF242" s="154"/>
      <c r="HG242" s="154"/>
      <c r="HH242" s="154"/>
      <c r="HI242" s="154"/>
      <c r="HJ242" s="154"/>
      <c r="HK242" s="154"/>
      <c r="HL242" s="154"/>
      <c r="HM242" s="154"/>
      <c r="HN242" s="154"/>
      <c r="HO242" s="154"/>
      <c r="HP242" s="154"/>
      <c r="HQ242" s="154"/>
      <c r="HR242" s="154"/>
      <c r="HS242" s="154"/>
      <c r="HT242" s="154"/>
      <c r="HU242" s="154"/>
      <c r="HV242" s="154"/>
      <c r="HW242" s="154"/>
      <c r="HX242" s="154"/>
    </row>
    <row r="243" spans="1:232" s="153" customFormat="1" ht="15.75" x14ac:dyDescent="0.2">
      <c r="A243" s="160" t="s">
        <v>89</v>
      </c>
      <c r="B243" s="158">
        <v>8</v>
      </c>
      <c r="C243" s="158">
        <v>1</v>
      </c>
      <c r="D243" s="159" t="s">
        <v>7</v>
      </c>
      <c r="E243" s="203" t="s">
        <v>7</v>
      </c>
      <c r="F243" s="204">
        <f>F244</f>
        <v>25007.100000000002</v>
      </c>
      <c r="G243" s="204">
        <f>G244+G270</f>
        <v>23455.9</v>
      </c>
      <c r="H243" s="283">
        <f t="shared" si="46"/>
        <v>0.93796961662887735</v>
      </c>
      <c r="L243" s="154"/>
      <c r="M243" s="154"/>
      <c r="N243" s="154"/>
      <c r="O243" s="154"/>
      <c r="P243" s="154"/>
      <c r="Q243" s="154"/>
      <c r="R243" s="154"/>
      <c r="S243" s="154"/>
      <c r="T243" s="154"/>
      <c r="U243" s="154"/>
      <c r="V243" s="154"/>
      <c r="W243" s="154"/>
      <c r="X243" s="154"/>
      <c r="Y243" s="154"/>
      <c r="Z243" s="154"/>
      <c r="AA243" s="154"/>
      <c r="AB243" s="154"/>
      <c r="AC243" s="154"/>
      <c r="AD243" s="154"/>
      <c r="AE243" s="154"/>
      <c r="AF243" s="154"/>
      <c r="AG243" s="154"/>
      <c r="AH243" s="154"/>
      <c r="AI243" s="154"/>
      <c r="AJ243" s="154"/>
      <c r="AK243" s="154"/>
      <c r="AL243" s="154"/>
      <c r="AM243" s="154"/>
      <c r="AN243" s="154"/>
      <c r="AO243" s="154"/>
      <c r="AP243" s="154"/>
      <c r="AQ243" s="154"/>
      <c r="AR243" s="154"/>
      <c r="AS243" s="154"/>
      <c r="AT243" s="154"/>
      <c r="AU243" s="154"/>
      <c r="AV243" s="154"/>
      <c r="AW243" s="154"/>
      <c r="AX243" s="154"/>
      <c r="AY243" s="154"/>
      <c r="AZ243" s="154"/>
      <c r="BA243" s="154"/>
      <c r="BB243" s="154"/>
      <c r="BC243" s="154"/>
      <c r="BD243" s="154"/>
      <c r="BE243" s="154"/>
      <c r="BF243" s="154"/>
      <c r="BG243" s="154"/>
      <c r="BH243" s="154"/>
      <c r="BI243" s="154"/>
      <c r="BJ243" s="154"/>
      <c r="BK243" s="154"/>
      <c r="BL243" s="154"/>
      <c r="BM243" s="154"/>
      <c r="BN243" s="154"/>
      <c r="BO243" s="154"/>
      <c r="BP243" s="154"/>
      <c r="BQ243" s="154"/>
      <c r="BR243" s="154"/>
      <c r="BS243" s="154"/>
      <c r="BT243" s="154"/>
      <c r="BU243" s="154"/>
      <c r="BV243" s="154"/>
      <c r="BW243" s="154"/>
      <c r="BX243" s="154"/>
      <c r="BY243" s="154"/>
      <c r="BZ243" s="154"/>
      <c r="CA243" s="154"/>
      <c r="CB243" s="154"/>
      <c r="CC243" s="154"/>
      <c r="CD243" s="154"/>
      <c r="CE243" s="154"/>
      <c r="CF243" s="154"/>
      <c r="CG243" s="154"/>
      <c r="CH243" s="154"/>
      <c r="CI243" s="154"/>
      <c r="CJ243" s="154"/>
      <c r="CK243" s="154"/>
      <c r="CL243" s="154"/>
      <c r="CM243" s="154"/>
      <c r="CN243" s="154"/>
      <c r="CO243" s="154"/>
      <c r="CP243" s="154"/>
      <c r="CQ243" s="154"/>
      <c r="CR243" s="154"/>
      <c r="CS243" s="154"/>
      <c r="CT243" s="154"/>
      <c r="CU243" s="154"/>
      <c r="CV243" s="154"/>
      <c r="CW243" s="154"/>
      <c r="CX243" s="154"/>
      <c r="CY243" s="154"/>
      <c r="CZ243" s="154"/>
      <c r="DA243" s="154"/>
      <c r="DB243" s="154"/>
      <c r="DC243" s="154"/>
      <c r="DD243" s="154"/>
      <c r="DE243" s="154"/>
      <c r="DF243" s="154"/>
      <c r="DG243" s="154"/>
      <c r="DH243" s="154"/>
      <c r="DI243" s="154"/>
      <c r="DJ243" s="154"/>
      <c r="DK243" s="154"/>
      <c r="DL243" s="154"/>
      <c r="DM243" s="154"/>
      <c r="DN243" s="154"/>
      <c r="DO243" s="154"/>
      <c r="DP243" s="154"/>
      <c r="DQ243" s="154"/>
      <c r="DR243" s="154"/>
      <c r="DS243" s="154"/>
      <c r="DT243" s="154"/>
      <c r="DU243" s="154"/>
      <c r="DV243" s="154"/>
      <c r="DW243" s="154"/>
      <c r="DX243" s="154"/>
      <c r="DY243" s="154"/>
      <c r="DZ243" s="154"/>
      <c r="EA243" s="154"/>
      <c r="EB243" s="154"/>
      <c r="EC243" s="154"/>
      <c r="ED243" s="154"/>
      <c r="EE243" s="154"/>
      <c r="EF243" s="154"/>
      <c r="EG243" s="154"/>
      <c r="EH243" s="154"/>
      <c r="EI243" s="154"/>
      <c r="EJ243" s="154"/>
      <c r="EK243" s="154"/>
      <c r="EL243" s="154"/>
      <c r="EM243" s="154"/>
      <c r="EN243" s="154"/>
      <c r="EO243" s="154"/>
      <c r="EP243" s="154"/>
      <c r="EQ243" s="154"/>
      <c r="ER243" s="154"/>
      <c r="ES243" s="154"/>
      <c r="ET243" s="154"/>
      <c r="EU243" s="154"/>
      <c r="EV243" s="154"/>
      <c r="EW243" s="154"/>
      <c r="EX243" s="154"/>
      <c r="EY243" s="154"/>
      <c r="EZ243" s="154"/>
      <c r="FA243" s="154"/>
      <c r="FB243" s="154"/>
      <c r="FC243" s="154"/>
      <c r="FD243" s="154"/>
      <c r="FE243" s="154"/>
      <c r="FF243" s="154"/>
      <c r="FG243" s="154"/>
      <c r="FH243" s="154"/>
      <c r="FI243" s="154"/>
      <c r="FJ243" s="154"/>
      <c r="FK243" s="154"/>
      <c r="FL243" s="154"/>
      <c r="FM243" s="154"/>
      <c r="FN243" s="154"/>
      <c r="FO243" s="154"/>
      <c r="FP243" s="154"/>
      <c r="FQ243" s="154"/>
      <c r="FR243" s="154"/>
      <c r="FS243" s="154"/>
      <c r="FT243" s="154"/>
      <c r="FU243" s="154"/>
      <c r="FV243" s="154"/>
      <c r="FW243" s="154"/>
      <c r="FX243" s="154"/>
      <c r="FY243" s="154"/>
      <c r="FZ243" s="154"/>
      <c r="GA243" s="154"/>
      <c r="GB243" s="154"/>
      <c r="GC243" s="154"/>
      <c r="GD243" s="154"/>
      <c r="GE243" s="154"/>
      <c r="GF243" s="154"/>
      <c r="GG243" s="154"/>
      <c r="GH243" s="154"/>
      <c r="GI243" s="154"/>
      <c r="GJ243" s="154"/>
      <c r="GK243" s="154"/>
      <c r="GL243" s="154"/>
      <c r="GM243" s="154"/>
      <c r="GN243" s="154"/>
      <c r="GO243" s="154"/>
      <c r="GP243" s="154"/>
      <c r="GQ243" s="154"/>
      <c r="GR243" s="154"/>
      <c r="GS243" s="154"/>
      <c r="GT243" s="154"/>
      <c r="GU243" s="154"/>
      <c r="GV243" s="154"/>
      <c r="GW243" s="154"/>
      <c r="GX243" s="154"/>
      <c r="GY243" s="154"/>
      <c r="GZ243" s="154"/>
      <c r="HA243" s="154"/>
      <c r="HB243" s="154"/>
      <c r="HC243" s="154"/>
      <c r="HD243" s="154"/>
      <c r="HE243" s="154"/>
      <c r="HF243" s="154"/>
      <c r="HG243" s="154"/>
      <c r="HH243" s="154"/>
      <c r="HI243" s="154"/>
      <c r="HJ243" s="154"/>
      <c r="HK243" s="154"/>
      <c r="HL243" s="154"/>
      <c r="HM243" s="154"/>
      <c r="HN243" s="154"/>
      <c r="HO243" s="154"/>
      <c r="HP243" s="154"/>
      <c r="HQ243" s="154"/>
      <c r="HR243" s="154"/>
      <c r="HS243" s="154"/>
      <c r="HT243" s="154"/>
      <c r="HU243" s="154"/>
      <c r="HV243" s="154"/>
      <c r="HW243" s="154"/>
      <c r="HX243" s="154"/>
    </row>
    <row r="244" spans="1:232" s="153" customFormat="1" ht="31.5" x14ac:dyDescent="0.2">
      <c r="A244" s="160" t="s">
        <v>203</v>
      </c>
      <c r="B244" s="158">
        <v>8</v>
      </c>
      <c r="C244" s="158">
        <v>1</v>
      </c>
      <c r="D244" s="159" t="s">
        <v>90</v>
      </c>
      <c r="E244" s="203" t="s">
        <v>7</v>
      </c>
      <c r="F244" s="204">
        <f>F245+F248+F260+F265</f>
        <v>25007.100000000002</v>
      </c>
      <c r="G244" s="204">
        <f>G245+G248+G260+G265</f>
        <v>23455.9</v>
      </c>
      <c r="H244" s="283">
        <f t="shared" si="46"/>
        <v>0.93796961662887735</v>
      </c>
      <c r="L244" s="154"/>
      <c r="M244" s="154"/>
      <c r="N244" s="154"/>
      <c r="O244" s="154"/>
      <c r="P244" s="154"/>
      <c r="Q244" s="154"/>
      <c r="R244" s="154"/>
      <c r="S244" s="154"/>
      <c r="T244" s="154"/>
      <c r="U244" s="154"/>
      <c r="V244" s="154"/>
      <c r="W244" s="154"/>
      <c r="X244" s="154"/>
      <c r="Y244" s="154"/>
      <c r="Z244" s="154"/>
      <c r="AA244" s="154"/>
      <c r="AB244" s="154"/>
      <c r="AC244" s="154"/>
      <c r="AD244" s="154"/>
      <c r="AE244" s="154"/>
      <c r="AF244" s="154"/>
      <c r="AG244" s="154"/>
      <c r="AH244" s="154"/>
      <c r="AI244" s="154"/>
      <c r="AJ244" s="154"/>
      <c r="AK244" s="154"/>
      <c r="AL244" s="154"/>
      <c r="AM244" s="154"/>
      <c r="AN244" s="154"/>
      <c r="AO244" s="154"/>
      <c r="AP244" s="154"/>
      <c r="AQ244" s="154"/>
      <c r="AR244" s="154"/>
      <c r="AS244" s="154"/>
      <c r="AT244" s="154"/>
      <c r="AU244" s="154"/>
      <c r="AV244" s="154"/>
      <c r="AW244" s="154"/>
      <c r="AX244" s="154"/>
      <c r="AY244" s="154"/>
      <c r="AZ244" s="154"/>
      <c r="BA244" s="154"/>
      <c r="BB244" s="154"/>
      <c r="BC244" s="154"/>
      <c r="BD244" s="154"/>
      <c r="BE244" s="154"/>
      <c r="BF244" s="154"/>
      <c r="BG244" s="154"/>
      <c r="BH244" s="154"/>
      <c r="BI244" s="154"/>
      <c r="BJ244" s="154"/>
      <c r="BK244" s="154"/>
      <c r="BL244" s="154"/>
      <c r="BM244" s="154"/>
      <c r="BN244" s="154"/>
      <c r="BO244" s="154"/>
      <c r="BP244" s="154"/>
      <c r="BQ244" s="154"/>
      <c r="BR244" s="154"/>
      <c r="BS244" s="154"/>
      <c r="BT244" s="154"/>
      <c r="BU244" s="154"/>
      <c r="BV244" s="154"/>
      <c r="BW244" s="154"/>
      <c r="BX244" s="154"/>
      <c r="BY244" s="154"/>
      <c r="BZ244" s="154"/>
      <c r="CA244" s="154"/>
      <c r="CB244" s="154"/>
      <c r="CC244" s="154"/>
      <c r="CD244" s="154"/>
      <c r="CE244" s="154"/>
      <c r="CF244" s="154"/>
      <c r="CG244" s="154"/>
      <c r="CH244" s="154"/>
      <c r="CI244" s="154"/>
      <c r="CJ244" s="154"/>
      <c r="CK244" s="154"/>
      <c r="CL244" s="154"/>
      <c r="CM244" s="154"/>
      <c r="CN244" s="154"/>
      <c r="CO244" s="154"/>
      <c r="CP244" s="154"/>
      <c r="CQ244" s="154"/>
      <c r="CR244" s="154"/>
      <c r="CS244" s="154"/>
      <c r="CT244" s="154"/>
      <c r="CU244" s="154"/>
      <c r="CV244" s="154"/>
      <c r="CW244" s="154"/>
      <c r="CX244" s="154"/>
      <c r="CY244" s="154"/>
      <c r="CZ244" s="154"/>
      <c r="DA244" s="154"/>
      <c r="DB244" s="154"/>
      <c r="DC244" s="154"/>
      <c r="DD244" s="154"/>
      <c r="DE244" s="154"/>
      <c r="DF244" s="154"/>
      <c r="DG244" s="154"/>
      <c r="DH244" s="154"/>
      <c r="DI244" s="154"/>
      <c r="DJ244" s="154"/>
      <c r="DK244" s="154"/>
      <c r="DL244" s="154"/>
      <c r="DM244" s="154"/>
      <c r="DN244" s="154"/>
      <c r="DO244" s="154"/>
      <c r="DP244" s="154"/>
      <c r="DQ244" s="154"/>
      <c r="DR244" s="154"/>
      <c r="DS244" s="154"/>
      <c r="DT244" s="154"/>
      <c r="DU244" s="154"/>
      <c r="DV244" s="154"/>
      <c r="DW244" s="154"/>
      <c r="DX244" s="154"/>
      <c r="DY244" s="154"/>
      <c r="DZ244" s="154"/>
      <c r="EA244" s="154"/>
      <c r="EB244" s="154"/>
      <c r="EC244" s="154"/>
      <c r="ED244" s="154"/>
      <c r="EE244" s="154"/>
      <c r="EF244" s="154"/>
      <c r="EG244" s="154"/>
      <c r="EH244" s="154"/>
      <c r="EI244" s="154"/>
      <c r="EJ244" s="154"/>
      <c r="EK244" s="154"/>
      <c r="EL244" s="154"/>
      <c r="EM244" s="154"/>
      <c r="EN244" s="154"/>
      <c r="EO244" s="154"/>
      <c r="EP244" s="154"/>
      <c r="EQ244" s="154"/>
      <c r="ER244" s="154"/>
      <c r="ES244" s="154"/>
      <c r="ET244" s="154"/>
      <c r="EU244" s="154"/>
      <c r="EV244" s="154"/>
      <c r="EW244" s="154"/>
      <c r="EX244" s="154"/>
      <c r="EY244" s="154"/>
      <c r="EZ244" s="154"/>
      <c r="FA244" s="154"/>
      <c r="FB244" s="154"/>
      <c r="FC244" s="154"/>
      <c r="FD244" s="154"/>
      <c r="FE244" s="154"/>
      <c r="FF244" s="154"/>
      <c r="FG244" s="154"/>
      <c r="FH244" s="154"/>
      <c r="FI244" s="154"/>
      <c r="FJ244" s="154"/>
      <c r="FK244" s="154"/>
      <c r="FL244" s="154"/>
      <c r="FM244" s="154"/>
      <c r="FN244" s="154"/>
      <c r="FO244" s="154"/>
      <c r="FP244" s="154"/>
      <c r="FQ244" s="154"/>
      <c r="FR244" s="154"/>
      <c r="FS244" s="154"/>
      <c r="FT244" s="154"/>
      <c r="FU244" s="154"/>
      <c r="FV244" s="154"/>
      <c r="FW244" s="154"/>
      <c r="FX244" s="154"/>
      <c r="FY244" s="154"/>
      <c r="FZ244" s="154"/>
      <c r="GA244" s="154"/>
      <c r="GB244" s="154"/>
      <c r="GC244" s="154"/>
      <c r="GD244" s="154"/>
      <c r="GE244" s="154"/>
      <c r="GF244" s="154"/>
      <c r="GG244" s="154"/>
      <c r="GH244" s="154"/>
      <c r="GI244" s="154"/>
      <c r="GJ244" s="154"/>
      <c r="GK244" s="154"/>
      <c r="GL244" s="154"/>
      <c r="GM244" s="154"/>
      <c r="GN244" s="154"/>
      <c r="GO244" s="154"/>
      <c r="GP244" s="154"/>
      <c r="GQ244" s="154"/>
      <c r="GR244" s="154"/>
      <c r="GS244" s="154"/>
      <c r="GT244" s="154"/>
      <c r="GU244" s="154"/>
      <c r="GV244" s="154"/>
      <c r="GW244" s="154"/>
      <c r="GX244" s="154"/>
      <c r="GY244" s="154"/>
      <c r="GZ244" s="154"/>
      <c r="HA244" s="154"/>
      <c r="HB244" s="154"/>
      <c r="HC244" s="154"/>
      <c r="HD244" s="154"/>
      <c r="HE244" s="154"/>
      <c r="HF244" s="154"/>
      <c r="HG244" s="154"/>
      <c r="HH244" s="154"/>
      <c r="HI244" s="154"/>
      <c r="HJ244" s="154"/>
      <c r="HK244" s="154"/>
      <c r="HL244" s="154"/>
      <c r="HM244" s="154"/>
      <c r="HN244" s="154"/>
      <c r="HO244" s="154"/>
      <c r="HP244" s="154"/>
      <c r="HQ244" s="154"/>
      <c r="HR244" s="154"/>
      <c r="HS244" s="154"/>
      <c r="HT244" s="154"/>
      <c r="HU244" s="154"/>
      <c r="HV244" s="154"/>
      <c r="HW244" s="154"/>
      <c r="HX244" s="154"/>
    </row>
    <row r="245" spans="1:232" s="153" customFormat="1" ht="63" x14ac:dyDescent="0.2">
      <c r="A245" s="161" t="s">
        <v>204</v>
      </c>
      <c r="B245" s="162">
        <v>8</v>
      </c>
      <c r="C245" s="162">
        <v>1</v>
      </c>
      <c r="D245" s="163" t="s">
        <v>205</v>
      </c>
      <c r="E245" s="205"/>
      <c r="F245" s="196">
        <f t="shared" ref="F245:G246" si="51">F246</f>
        <v>375</v>
      </c>
      <c r="G245" s="196">
        <f t="shared" si="51"/>
        <v>375</v>
      </c>
      <c r="H245" s="283">
        <f t="shared" si="46"/>
        <v>1</v>
      </c>
      <c r="L245" s="154"/>
      <c r="M245" s="154"/>
      <c r="N245" s="154"/>
      <c r="O245" s="154"/>
      <c r="P245" s="154"/>
      <c r="Q245" s="154"/>
      <c r="R245" s="154"/>
      <c r="S245" s="154"/>
      <c r="T245" s="154"/>
      <c r="U245" s="154"/>
      <c r="V245" s="154"/>
      <c r="W245" s="154"/>
      <c r="X245" s="154"/>
      <c r="Y245" s="154"/>
      <c r="Z245" s="154"/>
      <c r="AA245" s="154"/>
      <c r="AB245" s="154"/>
      <c r="AC245" s="154"/>
      <c r="AD245" s="154"/>
      <c r="AE245" s="154"/>
      <c r="AF245" s="154"/>
      <c r="AG245" s="154"/>
      <c r="AH245" s="154"/>
      <c r="AI245" s="154"/>
      <c r="AJ245" s="154"/>
      <c r="AK245" s="154"/>
      <c r="AL245" s="154"/>
      <c r="AM245" s="154"/>
      <c r="AN245" s="154"/>
      <c r="AO245" s="154"/>
      <c r="AP245" s="154"/>
      <c r="AQ245" s="154"/>
      <c r="AR245" s="154"/>
      <c r="AS245" s="154"/>
      <c r="AT245" s="154"/>
      <c r="AU245" s="154"/>
      <c r="AV245" s="154"/>
      <c r="AW245" s="154"/>
      <c r="AX245" s="154"/>
      <c r="AY245" s="154"/>
      <c r="AZ245" s="154"/>
      <c r="BA245" s="154"/>
      <c r="BB245" s="154"/>
      <c r="BC245" s="154"/>
      <c r="BD245" s="154"/>
      <c r="BE245" s="154"/>
      <c r="BF245" s="154"/>
      <c r="BG245" s="154"/>
      <c r="BH245" s="154"/>
      <c r="BI245" s="154"/>
      <c r="BJ245" s="154"/>
      <c r="BK245" s="154"/>
      <c r="BL245" s="154"/>
      <c r="BM245" s="154"/>
      <c r="BN245" s="154"/>
      <c r="BO245" s="154"/>
      <c r="BP245" s="154"/>
      <c r="BQ245" s="154"/>
      <c r="BR245" s="154"/>
      <c r="BS245" s="154"/>
      <c r="BT245" s="154"/>
      <c r="BU245" s="154"/>
      <c r="BV245" s="154"/>
      <c r="BW245" s="154"/>
      <c r="BX245" s="154"/>
      <c r="BY245" s="154"/>
      <c r="BZ245" s="154"/>
      <c r="CA245" s="154"/>
      <c r="CB245" s="154"/>
      <c r="CC245" s="154"/>
      <c r="CD245" s="154"/>
      <c r="CE245" s="154"/>
      <c r="CF245" s="154"/>
      <c r="CG245" s="154"/>
      <c r="CH245" s="154"/>
      <c r="CI245" s="154"/>
      <c r="CJ245" s="154"/>
      <c r="CK245" s="154"/>
      <c r="CL245" s="154"/>
      <c r="CM245" s="154"/>
      <c r="CN245" s="154"/>
      <c r="CO245" s="154"/>
      <c r="CP245" s="154"/>
      <c r="CQ245" s="154"/>
      <c r="CR245" s="154"/>
      <c r="CS245" s="154"/>
      <c r="CT245" s="154"/>
      <c r="CU245" s="154"/>
      <c r="CV245" s="154"/>
      <c r="CW245" s="154"/>
      <c r="CX245" s="154"/>
      <c r="CY245" s="154"/>
      <c r="CZ245" s="154"/>
      <c r="DA245" s="154"/>
      <c r="DB245" s="154"/>
      <c r="DC245" s="154"/>
      <c r="DD245" s="154"/>
      <c r="DE245" s="154"/>
      <c r="DF245" s="154"/>
      <c r="DG245" s="154"/>
      <c r="DH245" s="154"/>
      <c r="DI245" s="154"/>
      <c r="DJ245" s="154"/>
      <c r="DK245" s="154"/>
      <c r="DL245" s="154"/>
      <c r="DM245" s="154"/>
      <c r="DN245" s="154"/>
      <c r="DO245" s="154"/>
      <c r="DP245" s="154"/>
      <c r="DQ245" s="154"/>
      <c r="DR245" s="154"/>
      <c r="DS245" s="154"/>
      <c r="DT245" s="154"/>
      <c r="DU245" s="154"/>
      <c r="DV245" s="154"/>
      <c r="DW245" s="154"/>
      <c r="DX245" s="154"/>
      <c r="DY245" s="154"/>
      <c r="DZ245" s="154"/>
      <c r="EA245" s="154"/>
      <c r="EB245" s="154"/>
      <c r="EC245" s="154"/>
      <c r="ED245" s="154"/>
      <c r="EE245" s="154"/>
      <c r="EF245" s="154"/>
      <c r="EG245" s="154"/>
      <c r="EH245" s="154"/>
      <c r="EI245" s="154"/>
      <c r="EJ245" s="154"/>
      <c r="EK245" s="154"/>
      <c r="EL245" s="154"/>
      <c r="EM245" s="154"/>
      <c r="EN245" s="154"/>
      <c r="EO245" s="154"/>
      <c r="EP245" s="154"/>
      <c r="EQ245" s="154"/>
      <c r="ER245" s="154"/>
      <c r="ES245" s="154"/>
      <c r="ET245" s="154"/>
      <c r="EU245" s="154"/>
      <c r="EV245" s="154"/>
      <c r="EW245" s="154"/>
      <c r="EX245" s="154"/>
      <c r="EY245" s="154"/>
      <c r="EZ245" s="154"/>
      <c r="FA245" s="154"/>
      <c r="FB245" s="154"/>
      <c r="FC245" s="154"/>
      <c r="FD245" s="154"/>
      <c r="FE245" s="154"/>
      <c r="FF245" s="154"/>
      <c r="FG245" s="154"/>
      <c r="FH245" s="154"/>
      <c r="FI245" s="154"/>
      <c r="FJ245" s="154"/>
      <c r="FK245" s="154"/>
      <c r="FL245" s="154"/>
      <c r="FM245" s="154"/>
      <c r="FN245" s="154"/>
      <c r="FO245" s="154"/>
      <c r="FP245" s="154"/>
      <c r="FQ245" s="154"/>
      <c r="FR245" s="154"/>
      <c r="FS245" s="154"/>
      <c r="FT245" s="154"/>
      <c r="FU245" s="154"/>
      <c r="FV245" s="154"/>
      <c r="FW245" s="154"/>
      <c r="FX245" s="154"/>
      <c r="FY245" s="154"/>
      <c r="FZ245" s="154"/>
      <c r="GA245" s="154"/>
      <c r="GB245" s="154"/>
      <c r="GC245" s="154"/>
      <c r="GD245" s="154"/>
      <c r="GE245" s="154"/>
      <c r="GF245" s="154"/>
      <c r="GG245" s="154"/>
      <c r="GH245" s="154"/>
      <c r="GI245" s="154"/>
      <c r="GJ245" s="154"/>
      <c r="GK245" s="154"/>
      <c r="GL245" s="154"/>
      <c r="GM245" s="154"/>
      <c r="GN245" s="154"/>
      <c r="GO245" s="154"/>
      <c r="GP245" s="154"/>
      <c r="GQ245" s="154"/>
      <c r="GR245" s="154"/>
      <c r="GS245" s="154"/>
      <c r="GT245" s="154"/>
      <c r="GU245" s="154"/>
      <c r="GV245" s="154"/>
      <c r="GW245" s="154"/>
      <c r="GX245" s="154"/>
      <c r="GY245" s="154"/>
      <c r="GZ245" s="154"/>
      <c r="HA245" s="154"/>
      <c r="HB245" s="154"/>
      <c r="HC245" s="154"/>
      <c r="HD245" s="154"/>
      <c r="HE245" s="154"/>
      <c r="HF245" s="154"/>
      <c r="HG245" s="154"/>
      <c r="HH245" s="154"/>
      <c r="HI245" s="154"/>
      <c r="HJ245" s="154"/>
      <c r="HK245" s="154"/>
      <c r="HL245" s="154"/>
      <c r="HM245" s="154"/>
      <c r="HN245" s="154"/>
      <c r="HO245" s="154"/>
      <c r="HP245" s="154"/>
      <c r="HQ245" s="154"/>
      <c r="HR245" s="154"/>
      <c r="HS245" s="154"/>
      <c r="HT245" s="154"/>
      <c r="HU245" s="154"/>
      <c r="HV245" s="154"/>
      <c r="HW245" s="154"/>
      <c r="HX245" s="154"/>
    </row>
    <row r="246" spans="1:232" s="153" customFormat="1" ht="31.5" x14ac:dyDescent="0.2">
      <c r="A246" s="161" t="s">
        <v>142</v>
      </c>
      <c r="B246" s="162">
        <v>8</v>
      </c>
      <c r="C246" s="162">
        <v>1</v>
      </c>
      <c r="D246" s="163" t="s">
        <v>205</v>
      </c>
      <c r="E246" s="205">
        <v>200</v>
      </c>
      <c r="F246" s="196">
        <f t="shared" si="51"/>
        <v>375</v>
      </c>
      <c r="G246" s="196">
        <f t="shared" si="51"/>
        <v>375</v>
      </c>
      <c r="H246" s="283">
        <f t="shared" si="46"/>
        <v>1</v>
      </c>
      <c r="L246" s="154"/>
      <c r="M246" s="154"/>
      <c r="N246" s="154"/>
      <c r="O246" s="154"/>
      <c r="P246" s="154"/>
      <c r="Q246" s="154"/>
      <c r="R246" s="154"/>
      <c r="S246" s="154"/>
      <c r="T246" s="154"/>
      <c r="U246" s="154"/>
      <c r="V246" s="154"/>
      <c r="W246" s="154"/>
      <c r="X246" s="154"/>
      <c r="Y246" s="154"/>
      <c r="Z246" s="154"/>
      <c r="AA246" s="154"/>
      <c r="AB246" s="154"/>
      <c r="AC246" s="154"/>
      <c r="AD246" s="154"/>
      <c r="AE246" s="154"/>
      <c r="AF246" s="154"/>
      <c r="AG246" s="154"/>
      <c r="AH246" s="154"/>
      <c r="AI246" s="154"/>
      <c r="AJ246" s="154"/>
      <c r="AK246" s="154"/>
      <c r="AL246" s="154"/>
      <c r="AM246" s="154"/>
      <c r="AN246" s="154"/>
      <c r="AO246" s="154"/>
      <c r="AP246" s="154"/>
      <c r="AQ246" s="154"/>
      <c r="AR246" s="154"/>
      <c r="AS246" s="154"/>
      <c r="AT246" s="154"/>
      <c r="AU246" s="154"/>
      <c r="AV246" s="154"/>
      <c r="AW246" s="154"/>
      <c r="AX246" s="154"/>
      <c r="AY246" s="154"/>
      <c r="AZ246" s="154"/>
      <c r="BA246" s="154"/>
      <c r="BB246" s="154"/>
      <c r="BC246" s="154"/>
      <c r="BD246" s="154"/>
      <c r="BE246" s="154"/>
      <c r="BF246" s="154"/>
      <c r="BG246" s="154"/>
      <c r="BH246" s="154"/>
      <c r="BI246" s="154"/>
      <c r="BJ246" s="154"/>
      <c r="BK246" s="154"/>
      <c r="BL246" s="154"/>
      <c r="BM246" s="154"/>
      <c r="BN246" s="154"/>
      <c r="BO246" s="154"/>
      <c r="BP246" s="154"/>
      <c r="BQ246" s="154"/>
      <c r="BR246" s="154"/>
      <c r="BS246" s="154"/>
      <c r="BT246" s="154"/>
      <c r="BU246" s="154"/>
      <c r="BV246" s="154"/>
      <c r="BW246" s="154"/>
      <c r="BX246" s="154"/>
      <c r="BY246" s="154"/>
      <c r="BZ246" s="154"/>
      <c r="CA246" s="154"/>
      <c r="CB246" s="154"/>
      <c r="CC246" s="154"/>
      <c r="CD246" s="154"/>
      <c r="CE246" s="154"/>
      <c r="CF246" s="154"/>
      <c r="CG246" s="154"/>
      <c r="CH246" s="154"/>
      <c r="CI246" s="154"/>
      <c r="CJ246" s="154"/>
      <c r="CK246" s="154"/>
      <c r="CL246" s="154"/>
      <c r="CM246" s="154"/>
      <c r="CN246" s="154"/>
      <c r="CO246" s="154"/>
      <c r="CP246" s="154"/>
      <c r="CQ246" s="154"/>
      <c r="CR246" s="154"/>
      <c r="CS246" s="154"/>
      <c r="CT246" s="154"/>
      <c r="CU246" s="154"/>
      <c r="CV246" s="154"/>
      <c r="CW246" s="154"/>
      <c r="CX246" s="154"/>
      <c r="CY246" s="154"/>
      <c r="CZ246" s="154"/>
      <c r="DA246" s="154"/>
      <c r="DB246" s="154"/>
      <c r="DC246" s="154"/>
      <c r="DD246" s="154"/>
      <c r="DE246" s="154"/>
      <c r="DF246" s="154"/>
      <c r="DG246" s="154"/>
      <c r="DH246" s="154"/>
      <c r="DI246" s="154"/>
      <c r="DJ246" s="154"/>
      <c r="DK246" s="154"/>
      <c r="DL246" s="154"/>
      <c r="DM246" s="154"/>
      <c r="DN246" s="154"/>
      <c r="DO246" s="154"/>
      <c r="DP246" s="154"/>
      <c r="DQ246" s="154"/>
      <c r="DR246" s="154"/>
      <c r="DS246" s="154"/>
      <c r="DT246" s="154"/>
      <c r="DU246" s="154"/>
      <c r="DV246" s="154"/>
      <c r="DW246" s="154"/>
      <c r="DX246" s="154"/>
      <c r="DY246" s="154"/>
      <c r="DZ246" s="154"/>
      <c r="EA246" s="154"/>
      <c r="EB246" s="154"/>
      <c r="EC246" s="154"/>
      <c r="ED246" s="154"/>
      <c r="EE246" s="154"/>
      <c r="EF246" s="154"/>
      <c r="EG246" s="154"/>
      <c r="EH246" s="154"/>
      <c r="EI246" s="154"/>
      <c r="EJ246" s="154"/>
      <c r="EK246" s="154"/>
      <c r="EL246" s="154"/>
      <c r="EM246" s="154"/>
      <c r="EN246" s="154"/>
      <c r="EO246" s="154"/>
      <c r="EP246" s="154"/>
      <c r="EQ246" s="154"/>
      <c r="ER246" s="154"/>
      <c r="ES246" s="154"/>
      <c r="ET246" s="154"/>
      <c r="EU246" s="154"/>
      <c r="EV246" s="154"/>
      <c r="EW246" s="154"/>
      <c r="EX246" s="154"/>
      <c r="EY246" s="154"/>
      <c r="EZ246" s="154"/>
      <c r="FA246" s="154"/>
      <c r="FB246" s="154"/>
      <c r="FC246" s="154"/>
      <c r="FD246" s="154"/>
      <c r="FE246" s="154"/>
      <c r="FF246" s="154"/>
      <c r="FG246" s="154"/>
      <c r="FH246" s="154"/>
      <c r="FI246" s="154"/>
      <c r="FJ246" s="154"/>
      <c r="FK246" s="154"/>
      <c r="FL246" s="154"/>
      <c r="FM246" s="154"/>
      <c r="FN246" s="154"/>
      <c r="FO246" s="154"/>
      <c r="FP246" s="154"/>
      <c r="FQ246" s="154"/>
      <c r="FR246" s="154"/>
      <c r="FS246" s="154"/>
      <c r="FT246" s="154"/>
      <c r="FU246" s="154"/>
      <c r="FV246" s="154"/>
      <c r="FW246" s="154"/>
      <c r="FX246" s="154"/>
      <c r="FY246" s="154"/>
      <c r="FZ246" s="154"/>
      <c r="GA246" s="154"/>
      <c r="GB246" s="154"/>
      <c r="GC246" s="154"/>
      <c r="GD246" s="154"/>
      <c r="GE246" s="154"/>
      <c r="GF246" s="154"/>
      <c r="GG246" s="154"/>
      <c r="GH246" s="154"/>
      <c r="GI246" s="154"/>
      <c r="GJ246" s="154"/>
      <c r="GK246" s="154"/>
      <c r="GL246" s="154"/>
      <c r="GM246" s="154"/>
      <c r="GN246" s="154"/>
      <c r="GO246" s="154"/>
      <c r="GP246" s="154"/>
      <c r="GQ246" s="154"/>
      <c r="GR246" s="154"/>
      <c r="GS246" s="154"/>
      <c r="GT246" s="154"/>
      <c r="GU246" s="154"/>
      <c r="GV246" s="154"/>
      <c r="GW246" s="154"/>
      <c r="GX246" s="154"/>
      <c r="GY246" s="154"/>
      <c r="GZ246" s="154"/>
      <c r="HA246" s="154"/>
      <c r="HB246" s="154"/>
      <c r="HC246" s="154"/>
      <c r="HD246" s="154"/>
      <c r="HE246" s="154"/>
      <c r="HF246" s="154"/>
      <c r="HG246" s="154"/>
      <c r="HH246" s="154"/>
      <c r="HI246" s="154"/>
      <c r="HJ246" s="154"/>
      <c r="HK246" s="154"/>
      <c r="HL246" s="154"/>
      <c r="HM246" s="154"/>
      <c r="HN246" s="154"/>
      <c r="HO246" s="154"/>
      <c r="HP246" s="154"/>
      <c r="HQ246" s="154"/>
      <c r="HR246" s="154"/>
      <c r="HS246" s="154"/>
      <c r="HT246" s="154"/>
      <c r="HU246" s="154"/>
      <c r="HV246" s="154"/>
      <c r="HW246" s="154"/>
      <c r="HX246" s="154"/>
    </row>
    <row r="247" spans="1:232" s="153" customFormat="1" ht="31.5" x14ac:dyDescent="0.2">
      <c r="A247" s="161" t="s">
        <v>18</v>
      </c>
      <c r="B247" s="162">
        <v>8</v>
      </c>
      <c r="C247" s="162">
        <v>1</v>
      </c>
      <c r="D247" s="163" t="s">
        <v>205</v>
      </c>
      <c r="E247" s="205">
        <v>240</v>
      </c>
      <c r="F247" s="196">
        <v>375</v>
      </c>
      <c r="G247" s="196">
        <v>375</v>
      </c>
      <c r="H247" s="283">
        <f t="shared" si="46"/>
        <v>1</v>
      </c>
      <c r="L247" s="154"/>
      <c r="M247" s="154"/>
      <c r="N247" s="154"/>
      <c r="O247" s="154"/>
      <c r="P247" s="154"/>
      <c r="Q247" s="154"/>
      <c r="R247" s="154"/>
      <c r="S247" s="154"/>
      <c r="T247" s="154"/>
      <c r="U247" s="154"/>
      <c r="V247" s="154"/>
      <c r="W247" s="154"/>
      <c r="X247" s="154"/>
      <c r="Y247" s="154"/>
      <c r="Z247" s="154"/>
      <c r="AA247" s="154"/>
      <c r="AB247" s="154"/>
      <c r="AC247" s="154"/>
      <c r="AD247" s="154"/>
      <c r="AE247" s="154"/>
      <c r="AF247" s="154"/>
      <c r="AG247" s="154"/>
      <c r="AH247" s="154"/>
      <c r="AI247" s="154"/>
      <c r="AJ247" s="154"/>
      <c r="AK247" s="154"/>
      <c r="AL247" s="154"/>
      <c r="AM247" s="154"/>
      <c r="AN247" s="154"/>
      <c r="AO247" s="154"/>
      <c r="AP247" s="154"/>
      <c r="AQ247" s="154"/>
      <c r="AR247" s="154"/>
      <c r="AS247" s="154"/>
      <c r="AT247" s="154"/>
      <c r="AU247" s="154"/>
      <c r="AV247" s="154"/>
      <c r="AW247" s="154"/>
      <c r="AX247" s="154"/>
      <c r="AY247" s="154"/>
      <c r="AZ247" s="154"/>
      <c r="BA247" s="154"/>
      <c r="BB247" s="154"/>
      <c r="BC247" s="154"/>
      <c r="BD247" s="154"/>
      <c r="BE247" s="154"/>
      <c r="BF247" s="154"/>
      <c r="BG247" s="154"/>
      <c r="BH247" s="154"/>
      <c r="BI247" s="154"/>
      <c r="BJ247" s="154"/>
      <c r="BK247" s="154"/>
      <c r="BL247" s="154"/>
      <c r="BM247" s="154"/>
      <c r="BN247" s="154"/>
      <c r="BO247" s="154"/>
      <c r="BP247" s="154"/>
      <c r="BQ247" s="154"/>
      <c r="BR247" s="154"/>
      <c r="BS247" s="154"/>
      <c r="BT247" s="154"/>
      <c r="BU247" s="154"/>
      <c r="BV247" s="154"/>
      <c r="BW247" s="154"/>
      <c r="BX247" s="154"/>
      <c r="BY247" s="154"/>
      <c r="BZ247" s="154"/>
      <c r="CA247" s="154"/>
      <c r="CB247" s="154"/>
      <c r="CC247" s="154"/>
      <c r="CD247" s="154"/>
      <c r="CE247" s="154"/>
      <c r="CF247" s="154"/>
      <c r="CG247" s="154"/>
      <c r="CH247" s="154"/>
      <c r="CI247" s="154"/>
      <c r="CJ247" s="154"/>
      <c r="CK247" s="154"/>
      <c r="CL247" s="154"/>
      <c r="CM247" s="154"/>
      <c r="CN247" s="154"/>
      <c r="CO247" s="154"/>
      <c r="CP247" s="154"/>
      <c r="CQ247" s="154"/>
      <c r="CR247" s="154"/>
      <c r="CS247" s="154"/>
      <c r="CT247" s="154"/>
      <c r="CU247" s="154"/>
      <c r="CV247" s="154"/>
      <c r="CW247" s="154"/>
      <c r="CX247" s="154"/>
      <c r="CY247" s="154"/>
      <c r="CZ247" s="154"/>
      <c r="DA247" s="154"/>
      <c r="DB247" s="154"/>
      <c r="DC247" s="154"/>
      <c r="DD247" s="154"/>
      <c r="DE247" s="154"/>
      <c r="DF247" s="154"/>
      <c r="DG247" s="154"/>
      <c r="DH247" s="154"/>
      <c r="DI247" s="154"/>
      <c r="DJ247" s="154"/>
      <c r="DK247" s="154"/>
      <c r="DL247" s="154"/>
      <c r="DM247" s="154"/>
      <c r="DN247" s="154"/>
      <c r="DO247" s="154"/>
      <c r="DP247" s="154"/>
      <c r="DQ247" s="154"/>
      <c r="DR247" s="154"/>
      <c r="DS247" s="154"/>
      <c r="DT247" s="154"/>
      <c r="DU247" s="154"/>
      <c r="DV247" s="154"/>
      <c r="DW247" s="154"/>
      <c r="DX247" s="154"/>
      <c r="DY247" s="154"/>
      <c r="DZ247" s="154"/>
      <c r="EA247" s="154"/>
      <c r="EB247" s="154"/>
      <c r="EC247" s="154"/>
      <c r="ED247" s="154"/>
      <c r="EE247" s="154"/>
      <c r="EF247" s="154"/>
      <c r="EG247" s="154"/>
      <c r="EH247" s="154"/>
      <c r="EI247" s="154"/>
      <c r="EJ247" s="154"/>
      <c r="EK247" s="154"/>
      <c r="EL247" s="154"/>
      <c r="EM247" s="154"/>
      <c r="EN247" s="154"/>
      <c r="EO247" s="154"/>
      <c r="EP247" s="154"/>
      <c r="EQ247" s="154"/>
      <c r="ER247" s="154"/>
      <c r="ES247" s="154"/>
      <c r="ET247" s="154"/>
      <c r="EU247" s="154"/>
      <c r="EV247" s="154"/>
      <c r="EW247" s="154"/>
      <c r="EX247" s="154"/>
      <c r="EY247" s="154"/>
      <c r="EZ247" s="154"/>
      <c r="FA247" s="154"/>
      <c r="FB247" s="154"/>
      <c r="FC247" s="154"/>
      <c r="FD247" s="154"/>
      <c r="FE247" s="154"/>
      <c r="FF247" s="154"/>
      <c r="FG247" s="154"/>
      <c r="FH247" s="154"/>
      <c r="FI247" s="154"/>
      <c r="FJ247" s="154"/>
      <c r="FK247" s="154"/>
      <c r="FL247" s="154"/>
      <c r="FM247" s="154"/>
      <c r="FN247" s="154"/>
      <c r="FO247" s="154"/>
      <c r="FP247" s="154"/>
      <c r="FQ247" s="154"/>
      <c r="FR247" s="154"/>
      <c r="FS247" s="154"/>
      <c r="FT247" s="154"/>
      <c r="FU247" s="154"/>
      <c r="FV247" s="154"/>
      <c r="FW247" s="154"/>
      <c r="FX247" s="154"/>
      <c r="FY247" s="154"/>
      <c r="FZ247" s="154"/>
      <c r="GA247" s="154"/>
      <c r="GB247" s="154"/>
      <c r="GC247" s="154"/>
      <c r="GD247" s="154"/>
      <c r="GE247" s="154"/>
      <c r="GF247" s="154"/>
      <c r="GG247" s="154"/>
      <c r="GH247" s="154"/>
      <c r="GI247" s="154"/>
      <c r="GJ247" s="154"/>
      <c r="GK247" s="154"/>
      <c r="GL247" s="154"/>
      <c r="GM247" s="154"/>
      <c r="GN247" s="154"/>
      <c r="GO247" s="154"/>
      <c r="GP247" s="154"/>
      <c r="GQ247" s="154"/>
      <c r="GR247" s="154"/>
      <c r="GS247" s="154"/>
      <c r="GT247" s="154"/>
      <c r="GU247" s="154"/>
      <c r="GV247" s="154"/>
      <c r="GW247" s="154"/>
      <c r="GX247" s="154"/>
      <c r="GY247" s="154"/>
      <c r="GZ247" s="154"/>
      <c r="HA247" s="154"/>
      <c r="HB247" s="154"/>
      <c r="HC247" s="154"/>
      <c r="HD247" s="154"/>
      <c r="HE247" s="154"/>
      <c r="HF247" s="154"/>
      <c r="HG247" s="154"/>
      <c r="HH247" s="154"/>
      <c r="HI247" s="154"/>
      <c r="HJ247" s="154"/>
      <c r="HK247" s="154"/>
      <c r="HL247" s="154"/>
      <c r="HM247" s="154"/>
      <c r="HN247" s="154"/>
      <c r="HO247" s="154"/>
      <c r="HP247" s="154"/>
      <c r="HQ247" s="154"/>
      <c r="HR247" s="154"/>
      <c r="HS247" s="154"/>
      <c r="HT247" s="154"/>
      <c r="HU247" s="154"/>
      <c r="HV247" s="154"/>
      <c r="HW247" s="154"/>
      <c r="HX247" s="154"/>
    </row>
    <row r="248" spans="1:232" s="153" customFormat="1" ht="63" x14ac:dyDescent="0.2">
      <c r="A248" s="161" t="s">
        <v>206</v>
      </c>
      <c r="B248" s="162">
        <v>8</v>
      </c>
      <c r="C248" s="162">
        <v>1</v>
      </c>
      <c r="D248" s="163" t="s">
        <v>207</v>
      </c>
      <c r="E248" s="205"/>
      <c r="F248" s="196">
        <f>F249+F251+F253+F255</f>
        <v>20339.600000000002</v>
      </c>
      <c r="G248" s="196">
        <f>G249+G251+G253</f>
        <v>18788.400000000001</v>
      </c>
      <c r="H248" s="283">
        <f t="shared" si="46"/>
        <v>0.92373498003893884</v>
      </c>
      <c r="L248" s="154"/>
      <c r="M248" s="154"/>
      <c r="N248" s="154"/>
      <c r="O248" s="154"/>
      <c r="P248" s="154"/>
      <c r="Q248" s="154"/>
      <c r="R248" s="154"/>
      <c r="S248" s="154"/>
      <c r="T248" s="154"/>
      <c r="U248" s="154"/>
      <c r="V248" s="154"/>
      <c r="W248" s="154"/>
      <c r="X248" s="154"/>
      <c r="Y248" s="154"/>
      <c r="Z248" s="154"/>
      <c r="AA248" s="154"/>
      <c r="AB248" s="154"/>
      <c r="AC248" s="154"/>
      <c r="AD248" s="154"/>
      <c r="AE248" s="154"/>
      <c r="AF248" s="154"/>
      <c r="AG248" s="154"/>
      <c r="AH248" s="154"/>
      <c r="AI248" s="154"/>
      <c r="AJ248" s="154"/>
      <c r="AK248" s="154"/>
      <c r="AL248" s="154"/>
      <c r="AM248" s="154"/>
      <c r="AN248" s="154"/>
      <c r="AO248" s="154"/>
      <c r="AP248" s="154"/>
      <c r="AQ248" s="154"/>
      <c r="AR248" s="154"/>
      <c r="AS248" s="154"/>
      <c r="AT248" s="154"/>
      <c r="AU248" s="154"/>
      <c r="AV248" s="154"/>
      <c r="AW248" s="154"/>
      <c r="AX248" s="154"/>
      <c r="AY248" s="154"/>
      <c r="AZ248" s="154"/>
      <c r="BA248" s="154"/>
      <c r="BB248" s="154"/>
      <c r="BC248" s="154"/>
      <c r="BD248" s="154"/>
      <c r="BE248" s="154"/>
      <c r="BF248" s="154"/>
      <c r="BG248" s="154"/>
      <c r="BH248" s="154"/>
      <c r="BI248" s="154"/>
      <c r="BJ248" s="154"/>
      <c r="BK248" s="154"/>
      <c r="BL248" s="154"/>
      <c r="BM248" s="154"/>
      <c r="BN248" s="154"/>
      <c r="BO248" s="154"/>
      <c r="BP248" s="154"/>
      <c r="BQ248" s="154"/>
      <c r="BR248" s="154"/>
      <c r="BS248" s="154"/>
      <c r="BT248" s="154"/>
      <c r="BU248" s="154"/>
      <c r="BV248" s="154"/>
      <c r="BW248" s="154"/>
      <c r="BX248" s="154"/>
      <c r="BY248" s="154"/>
      <c r="BZ248" s="154"/>
      <c r="CA248" s="154"/>
      <c r="CB248" s="154"/>
      <c r="CC248" s="154"/>
      <c r="CD248" s="154"/>
      <c r="CE248" s="154"/>
      <c r="CF248" s="154"/>
      <c r="CG248" s="154"/>
      <c r="CH248" s="154"/>
      <c r="CI248" s="154"/>
      <c r="CJ248" s="154"/>
      <c r="CK248" s="154"/>
      <c r="CL248" s="154"/>
      <c r="CM248" s="154"/>
      <c r="CN248" s="154"/>
      <c r="CO248" s="154"/>
      <c r="CP248" s="154"/>
      <c r="CQ248" s="154"/>
      <c r="CR248" s="154"/>
      <c r="CS248" s="154"/>
      <c r="CT248" s="154"/>
      <c r="CU248" s="154"/>
      <c r="CV248" s="154"/>
      <c r="CW248" s="154"/>
      <c r="CX248" s="154"/>
      <c r="CY248" s="154"/>
      <c r="CZ248" s="154"/>
      <c r="DA248" s="154"/>
      <c r="DB248" s="154"/>
      <c r="DC248" s="154"/>
      <c r="DD248" s="154"/>
      <c r="DE248" s="154"/>
      <c r="DF248" s="154"/>
      <c r="DG248" s="154"/>
      <c r="DH248" s="154"/>
      <c r="DI248" s="154"/>
      <c r="DJ248" s="154"/>
      <c r="DK248" s="154"/>
      <c r="DL248" s="154"/>
      <c r="DM248" s="154"/>
      <c r="DN248" s="154"/>
      <c r="DO248" s="154"/>
      <c r="DP248" s="154"/>
      <c r="DQ248" s="154"/>
      <c r="DR248" s="154"/>
      <c r="DS248" s="154"/>
      <c r="DT248" s="154"/>
      <c r="DU248" s="154"/>
      <c r="DV248" s="154"/>
      <c r="DW248" s="154"/>
      <c r="DX248" s="154"/>
      <c r="DY248" s="154"/>
      <c r="DZ248" s="154"/>
      <c r="EA248" s="154"/>
      <c r="EB248" s="154"/>
      <c r="EC248" s="154"/>
      <c r="ED248" s="154"/>
      <c r="EE248" s="154"/>
      <c r="EF248" s="154"/>
      <c r="EG248" s="154"/>
      <c r="EH248" s="154"/>
      <c r="EI248" s="154"/>
      <c r="EJ248" s="154"/>
      <c r="EK248" s="154"/>
      <c r="EL248" s="154"/>
      <c r="EM248" s="154"/>
      <c r="EN248" s="154"/>
      <c r="EO248" s="154"/>
      <c r="EP248" s="154"/>
      <c r="EQ248" s="154"/>
      <c r="ER248" s="154"/>
      <c r="ES248" s="154"/>
      <c r="ET248" s="154"/>
      <c r="EU248" s="154"/>
      <c r="EV248" s="154"/>
      <c r="EW248" s="154"/>
      <c r="EX248" s="154"/>
      <c r="EY248" s="154"/>
      <c r="EZ248" s="154"/>
      <c r="FA248" s="154"/>
      <c r="FB248" s="154"/>
      <c r="FC248" s="154"/>
      <c r="FD248" s="154"/>
      <c r="FE248" s="154"/>
      <c r="FF248" s="154"/>
      <c r="FG248" s="154"/>
      <c r="FH248" s="154"/>
      <c r="FI248" s="154"/>
      <c r="FJ248" s="154"/>
      <c r="FK248" s="154"/>
      <c r="FL248" s="154"/>
      <c r="FM248" s="154"/>
      <c r="FN248" s="154"/>
      <c r="FO248" s="154"/>
      <c r="FP248" s="154"/>
      <c r="FQ248" s="154"/>
      <c r="FR248" s="154"/>
      <c r="FS248" s="154"/>
      <c r="FT248" s="154"/>
      <c r="FU248" s="154"/>
      <c r="FV248" s="154"/>
      <c r="FW248" s="154"/>
      <c r="FX248" s="154"/>
      <c r="FY248" s="154"/>
      <c r="FZ248" s="154"/>
      <c r="GA248" s="154"/>
      <c r="GB248" s="154"/>
      <c r="GC248" s="154"/>
      <c r="GD248" s="154"/>
      <c r="GE248" s="154"/>
      <c r="GF248" s="154"/>
      <c r="GG248" s="154"/>
      <c r="GH248" s="154"/>
      <c r="GI248" s="154"/>
      <c r="GJ248" s="154"/>
      <c r="GK248" s="154"/>
      <c r="GL248" s="154"/>
      <c r="GM248" s="154"/>
      <c r="GN248" s="154"/>
      <c r="GO248" s="154"/>
      <c r="GP248" s="154"/>
      <c r="GQ248" s="154"/>
      <c r="GR248" s="154"/>
      <c r="GS248" s="154"/>
      <c r="GT248" s="154"/>
      <c r="GU248" s="154"/>
      <c r="GV248" s="154"/>
      <c r="GW248" s="154"/>
      <c r="GX248" s="154"/>
      <c r="GY248" s="154"/>
      <c r="GZ248" s="154"/>
      <c r="HA248" s="154"/>
      <c r="HB248" s="154"/>
      <c r="HC248" s="154"/>
      <c r="HD248" s="154"/>
      <c r="HE248" s="154"/>
      <c r="HF248" s="154"/>
      <c r="HG248" s="154"/>
      <c r="HH248" s="154"/>
      <c r="HI248" s="154"/>
      <c r="HJ248" s="154"/>
      <c r="HK248" s="154"/>
      <c r="HL248" s="154"/>
      <c r="HM248" s="154"/>
      <c r="HN248" s="154"/>
      <c r="HO248" s="154"/>
      <c r="HP248" s="154"/>
      <c r="HQ248" s="154"/>
      <c r="HR248" s="154"/>
      <c r="HS248" s="154"/>
      <c r="HT248" s="154"/>
      <c r="HU248" s="154"/>
      <c r="HV248" s="154"/>
      <c r="HW248" s="154"/>
      <c r="HX248" s="154"/>
    </row>
    <row r="249" spans="1:232" s="153" customFormat="1" ht="78.75" x14ac:dyDescent="0.2">
      <c r="A249" s="161" t="s">
        <v>13</v>
      </c>
      <c r="B249" s="162">
        <v>8</v>
      </c>
      <c r="C249" s="162">
        <v>1</v>
      </c>
      <c r="D249" s="163" t="s">
        <v>207</v>
      </c>
      <c r="E249" s="205">
        <v>100</v>
      </c>
      <c r="F249" s="196">
        <f>F250</f>
        <v>9828.9</v>
      </c>
      <c r="G249" s="196">
        <f>G250</f>
        <v>9828.9</v>
      </c>
      <c r="H249" s="283">
        <f t="shared" si="46"/>
        <v>1</v>
      </c>
      <c r="L249" s="154"/>
      <c r="M249" s="154"/>
      <c r="N249" s="154"/>
      <c r="O249" s="154"/>
      <c r="P249" s="154"/>
      <c r="Q249" s="154"/>
      <c r="R249" s="154"/>
      <c r="S249" s="154"/>
      <c r="T249" s="154"/>
      <c r="U249" s="154"/>
      <c r="V249" s="154"/>
      <c r="W249" s="154"/>
      <c r="X249" s="154"/>
      <c r="Y249" s="154"/>
      <c r="Z249" s="154"/>
      <c r="AA249" s="154"/>
      <c r="AB249" s="154"/>
      <c r="AC249" s="154"/>
      <c r="AD249" s="154"/>
      <c r="AE249" s="154"/>
      <c r="AF249" s="154"/>
      <c r="AG249" s="154"/>
      <c r="AH249" s="154"/>
      <c r="AI249" s="154"/>
      <c r="AJ249" s="154"/>
      <c r="AK249" s="154"/>
      <c r="AL249" s="154"/>
      <c r="AM249" s="154"/>
      <c r="AN249" s="154"/>
      <c r="AO249" s="154"/>
      <c r="AP249" s="154"/>
      <c r="AQ249" s="154"/>
      <c r="AR249" s="154"/>
      <c r="AS249" s="154"/>
      <c r="AT249" s="154"/>
      <c r="AU249" s="154"/>
      <c r="AV249" s="154"/>
      <c r="AW249" s="154"/>
      <c r="AX249" s="154"/>
      <c r="AY249" s="154"/>
      <c r="AZ249" s="154"/>
      <c r="BA249" s="154"/>
      <c r="BB249" s="154"/>
      <c r="BC249" s="154"/>
      <c r="BD249" s="154"/>
      <c r="BE249" s="154"/>
      <c r="BF249" s="154"/>
      <c r="BG249" s="154"/>
      <c r="BH249" s="154"/>
      <c r="BI249" s="154"/>
      <c r="BJ249" s="154"/>
      <c r="BK249" s="154"/>
      <c r="BL249" s="154"/>
      <c r="BM249" s="154"/>
      <c r="BN249" s="154"/>
      <c r="BO249" s="154"/>
      <c r="BP249" s="154"/>
      <c r="BQ249" s="154"/>
      <c r="BR249" s="154"/>
      <c r="BS249" s="154"/>
      <c r="BT249" s="154"/>
      <c r="BU249" s="154"/>
      <c r="BV249" s="154"/>
      <c r="BW249" s="154"/>
      <c r="BX249" s="154"/>
      <c r="BY249" s="154"/>
      <c r="BZ249" s="154"/>
      <c r="CA249" s="154"/>
      <c r="CB249" s="154"/>
      <c r="CC249" s="154"/>
      <c r="CD249" s="154"/>
      <c r="CE249" s="154"/>
      <c r="CF249" s="154"/>
      <c r="CG249" s="154"/>
      <c r="CH249" s="154"/>
      <c r="CI249" s="154"/>
      <c r="CJ249" s="154"/>
      <c r="CK249" s="154"/>
      <c r="CL249" s="154"/>
      <c r="CM249" s="154"/>
      <c r="CN249" s="154"/>
      <c r="CO249" s="154"/>
      <c r="CP249" s="154"/>
      <c r="CQ249" s="154"/>
      <c r="CR249" s="154"/>
      <c r="CS249" s="154"/>
      <c r="CT249" s="154"/>
      <c r="CU249" s="154"/>
      <c r="CV249" s="154"/>
      <c r="CW249" s="154"/>
      <c r="CX249" s="154"/>
      <c r="CY249" s="154"/>
      <c r="CZ249" s="154"/>
      <c r="DA249" s="154"/>
      <c r="DB249" s="154"/>
      <c r="DC249" s="154"/>
      <c r="DD249" s="154"/>
      <c r="DE249" s="154"/>
      <c r="DF249" s="154"/>
      <c r="DG249" s="154"/>
      <c r="DH249" s="154"/>
      <c r="DI249" s="154"/>
      <c r="DJ249" s="154"/>
      <c r="DK249" s="154"/>
      <c r="DL249" s="154"/>
      <c r="DM249" s="154"/>
      <c r="DN249" s="154"/>
      <c r="DO249" s="154"/>
      <c r="DP249" s="154"/>
      <c r="DQ249" s="154"/>
      <c r="DR249" s="154"/>
      <c r="DS249" s="154"/>
      <c r="DT249" s="154"/>
      <c r="DU249" s="154"/>
      <c r="DV249" s="154"/>
      <c r="DW249" s="154"/>
      <c r="DX249" s="154"/>
      <c r="DY249" s="154"/>
      <c r="DZ249" s="154"/>
      <c r="EA249" s="154"/>
      <c r="EB249" s="154"/>
      <c r="EC249" s="154"/>
      <c r="ED249" s="154"/>
      <c r="EE249" s="154"/>
      <c r="EF249" s="154"/>
      <c r="EG249" s="154"/>
      <c r="EH249" s="154"/>
      <c r="EI249" s="154"/>
      <c r="EJ249" s="154"/>
      <c r="EK249" s="154"/>
      <c r="EL249" s="154"/>
      <c r="EM249" s="154"/>
      <c r="EN249" s="154"/>
      <c r="EO249" s="154"/>
      <c r="EP249" s="154"/>
      <c r="EQ249" s="154"/>
      <c r="ER249" s="154"/>
      <c r="ES249" s="154"/>
      <c r="ET249" s="154"/>
      <c r="EU249" s="154"/>
      <c r="EV249" s="154"/>
      <c r="EW249" s="154"/>
      <c r="EX249" s="154"/>
      <c r="EY249" s="154"/>
      <c r="EZ249" s="154"/>
      <c r="FA249" s="154"/>
      <c r="FB249" s="154"/>
      <c r="FC249" s="154"/>
      <c r="FD249" s="154"/>
      <c r="FE249" s="154"/>
      <c r="FF249" s="154"/>
      <c r="FG249" s="154"/>
      <c r="FH249" s="154"/>
      <c r="FI249" s="154"/>
      <c r="FJ249" s="154"/>
      <c r="FK249" s="154"/>
      <c r="FL249" s="154"/>
      <c r="FM249" s="154"/>
      <c r="FN249" s="154"/>
      <c r="FO249" s="154"/>
      <c r="FP249" s="154"/>
      <c r="FQ249" s="154"/>
      <c r="FR249" s="154"/>
      <c r="FS249" s="154"/>
      <c r="FT249" s="154"/>
      <c r="FU249" s="154"/>
      <c r="FV249" s="154"/>
      <c r="FW249" s="154"/>
      <c r="FX249" s="154"/>
      <c r="FY249" s="154"/>
      <c r="FZ249" s="154"/>
      <c r="GA249" s="154"/>
      <c r="GB249" s="154"/>
      <c r="GC249" s="154"/>
      <c r="GD249" s="154"/>
      <c r="GE249" s="154"/>
      <c r="GF249" s="154"/>
      <c r="GG249" s="154"/>
      <c r="GH249" s="154"/>
      <c r="GI249" s="154"/>
      <c r="GJ249" s="154"/>
      <c r="GK249" s="154"/>
      <c r="GL249" s="154"/>
      <c r="GM249" s="154"/>
      <c r="GN249" s="154"/>
      <c r="GO249" s="154"/>
      <c r="GP249" s="154"/>
      <c r="GQ249" s="154"/>
      <c r="GR249" s="154"/>
      <c r="GS249" s="154"/>
      <c r="GT249" s="154"/>
      <c r="GU249" s="154"/>
      <c r="GV249" s="154"/>
      <c r="GW249" s="154"/>
      <c r="GX249" s="154"/>
      <c r="GY249" s="154"/>
      <c r="GZ249" s="154"/>
      <c r="HA249" s="154"/>
      <c r="HB249" s="154"/>
      <c r="HC249" s="154"/>
      <c r="HD249" s="154"/>
      <c r="HE249" s="154"/>
      <c r="HF249" s="154"/>
      <c r="HG249" s="154"/>
      <c r="HH249" s="154"/>
      <c r="HI249" s="154"/>
      <c r="HJ249" s="154"/>
      <c r="HK249" s="154"/>
      <c r="HL249" s="154"/>
      <c r="HM249" s="154"/>
      <c r="HN249" s="154"/>
      <c r="HO249" s="154"/>
      <c r="HP249" s="154"/>
      <c r="HQ249" s="154"/>
      <c r="HR249" s="154"/>
      <c r="HS249" s="154"/>
      <c r="HT249" s="154"/>
      <c r="HU249" s="154"/>
      <c r="HV249" s="154"/>
      <c r="HW249" s="154"/>
      <c r="HX249" s="154"/>
    </row>
    <row r="250" spans="1:232" s="153" customFormat="1" ht="15.75" x14ac:dyDescent="0.2">
      <c r="A250" s="209" t="s">
        <v>91</v>
      </c>
      <c r="B250" s="162">
        <v>8</v>
      </c>
      <c r="C250" s="162">
        <v>1</v>
      </c>
      <c r="D250" s="163" t="s">
        <v>207</v>
      </c>
      <c r="E250" s="205">
        <v>110</v>
      </c>
      <c r="F250" s="196">
        <v>9828.9</v>
      </c>
      <c r="G250" s="196">
        <v>9828.9</v>
      </c>
      <c r="H250" s="283">
        <f t="shared" si="46"/>
        <v>1</v>
      </c>
      <c r="L250" s="154"/>
      <c r="M250" s="154"/>
      <c r="N250" s="154"/>
      <c r="O250" s="154"/>
      <c r="P250" s="154"/>
      <c r="Q250" s="154"/>
      <c r="R250" s="154"/>
      <c r="S250" s="154"/>
      <c r="T250" s="154"/>
      <c r="U250" s="154"/>
      <c r="V250" s="154"/>
      <c r="W250" s="154"/>
      <c r="X250" s="154"/>
      <c r="Y250" s="154"/>
      <c r="Z250" s="154"/>
      <c r="AA250" s="154"/>
      <c r="AB250" s="154"/>
      <c r="AC250" s="154"/>
      <c r="AD250" s="154"/>
      <c r="AE250" s="154"/>
      <c r="AF250" s="154"/>
      <c r="AG250" s="154"/>
      <c r="AH250" s="154"/>
      <c r="AI250" s="154"/>
      <c r="AJ250" s="154"/>
      <c r="AK250" s="154"/>
      <c r="AL250" s="154"/>
      <c r="AM250" s="154"/>
      <c r="AN250" s="154"/>
      <c r="AO250" s="154"/>
      <c r="AP250" s="154"/>
      <c r="AQ250" s="154"/>
      <c r="AR250" s="154"/>
      <c r="AS250" s="154"/>
      <c r="AT250" s="154"/>
      <c r="AU250" s="154"/>
      <c r="AV250" s="154"/>
      <c r="AW250" s="154"/>
      <c r="AX250" s="154"/>
      <c r="AY250" s="154"/>
      <c r="AZ250" s="154"/>
      <c r="BA250" s="154"/>
      <c r="BB250" s="154"/>
      <c r="BC250" s="154"/>
      <c r="BD250" s="154"/>
      <c r="BE250" s="154"/>
      <c r="BF250" s="154"/>
      <c r="BG250" s="154"/>
      <c r="BH250" s="154"/>
      <c r="BI250" s="154"/>
      <c r="BJ250" s="154"/>
      <c r="BK250" s="154"/>
      <c r="BL250" s="154"/>
      <c r="BM250" s="154"/>
      <c r="BN250" s="154"/>
      <c r="BO250" s="154"/>
      <c r="BP250" s="154"/>
      <c r="BQ250" s="154"/>
      <c r="BR250" s="154"/>
      <c r="BS250" s="154"/>
      <c r="BT250" s="154"/>
      <c r="BU250" s="154"/>
      <c r="BV250" s="154"/>
      <c r="BW250" s="154"/>
      <c r="BX250" s="154"/>
      <c r="BY250" s="154"/>
      <c r="BZ250" s="154"/>
      <c r="CA250" s="154"/>
      <c r="CB250" s="154"/>
      <c r="CC250" s="154"/>
      <c r="CD250" s="154"/>
      <c r="CE250" s="154"/>
      <c r="CF250" s="154"/>
      <c r="CG250" s="154"/>
      <c r="CH250" s="154"/>
      <c r="CI250" s="154"/>
      <c r="CJ250" s="154"/>
      <c r="CK250" s="154"/>
      <c r="CL250" s="154"/>
      <c r="CM250" s="154"/>
      <c r="CN250" s="154"/>
      <c r="CO250" s="154"/>
      <c r="CP250" s="154"/>
      <c r="CQ250" s="154"/>
      <c r="CR250" s="154"/>
      <c r="CS250" s="154"/>
      <c r="CT250" s="154"/>
      <c r="CU250" s="154"/>
      <c r="CV250" s="154"/>
      <c r="CW250" s="154"/>
      <c r="CX250" s="154"/>
      <c r="CY250" s="154"/>
      <c r="CZ250" s="154"/>
      <c r="DA250" s="154"/>
      <c r="DB250" s="154"/>
      <c r="DC250" s="154"/>
      <c r="DD250" s="154"/>
      <c r="DE250" s="154"/>
      <c r="DF250" s="154"/>
      <c r="DG250" s="154"/>
      <c r="DH250" s="154"/>
      <c r="DI250" s="154"/>
      <c r="DJ250" s="154"/>
      <c r="DK250" s="154"/>
      <c r="DL250" s="154"/>
      <c r="DM250" s="154"/>
      <c r="DN250" s="154"/>
      <c r="DO250" s="154"/>
      <c r="DP250" s="154"/>
      <c r="DQ250" s="154"/>
      <c r="DR250" s="154"/>
      <c r="DS250" s="154"/>
      <c r="DT250" s="154"/>
      <c r="DU250" s="154"/>
      <c r="DV250" s="154"/>
      <c r="DW250" s="154"/>
      <c r="DX250" s="154"/>
      <c r="DY250" s="154"/>
      <c r="DZ250" s="154"/>
      <c r="EA250" s="154"/>
      <c r="EB250" s="154"/>
      <c r="EC250" s="154"/>
      <c r="ED250" s="154"/>
      <c r="EE250" s="154"/>
      <c r="EF250" s="154"/>
      <c r="EG250" s="154"/>
      <c r="EH250" s="154"/>
      <c r="EI250" s="154"/>
      <c r="EJ250" s="154"/>
      <c r="EK250" s="154"/>
      <c r="EL250" s="154"/>
      <c r="EM250" s="154"/>
      <c r="EN250" s="154"/>
      <c r="EO250" s="154"/>
      <c r="EP250" s="154"/>
      <c r="EQ250" s="154"/>
      <c r="ER250" s="154"/>
      <c r="ES250" s="154"/>
      <c r="ET250" s="154"/>
      <c r="EU250" s="154"/>
      <c r="EV250" s="154"/>
      <c r="EW250" s="154"/>
      <c r="EX250" s="154"/>
      <c r="EY250" s="154"/>
      <c r="EZ250" s="154"/>
      <c r="FA250" s="154"/>
      <c r="FB250" s="154"/>
      <c r="FC250" s="154"/>
      <c r="FD250" s="154"/>
      <c r="FE250" s="154"/>
      <c r="FF250" s="154"/>
      <c r="FG250" s="154"/>
      <c r="FH250" s="154"/>
      <c r="FI250" s="154"/>
      <c r="FJ250" s="154"/>
      <c r="FK250" s="154"/>
      <c r="FL250" s="154"/>
      <c r="FM250" s="154"/>
      <c r="FN250" s="154"/>
      <c r="FO250" s="154"/>
      <c r="FP250" s="154"/>
      <c r="FQ250" s="154"/>
      <c r="FR250" s="154"/>
      <c r="FS250" s="154"/>
      <c r="FT250" s="154"/>
      <c r="FU250" s="154"/>
      <c r="FV250" s="154"/>
      <c r="FW250" s="154"/>
      <c r="FX250" s="154"/>
      <c r="FY250" s="154"/>
      <c r="FZ250" s="154"/>
      <c r="GA250" s="154"/>
      <c r="GB250" s="154"/>
      <c r="GC250" s="154"/>
      <c r="GD250" s="154"/>
      <c r="GE250" s="154"/>
      <c r="GF250" s="154"/>
      <c r="GG250" s="154"/>
      <c r="GH250" s="154"/>
      <c r="GI250" s="154"/>
      <c r="GJ250" s="154"/>
      <c r="GK250" s="154"/>
      <c r="GL250" s="154"/>
      <c r="GM250" s="154"/>
      <c r="GN250" s="154"/>
      <c r="GO250" s="154"/>
      <c r="GP250" s="154"/>
      <c r="GQ250" s="154"/>
      <c r="GR250" s="154"/>
      <c r="GS250" s="154"/>
      <c r="GT250" s="154"/>
      <c r="GU250" s="154"/>
      <c r="GV250" s="154"/>
      <c r="GW250" s="154"/>
      <c r="GX250" s="154"/>
      <c r="GY250" s="154"/>
      <c r="GZ250" s="154"/>
      <c r="HA250" s="154"/>
      <c r="HB250" s="154"/>
      <c r="HC250" s="154"/>
      <c r="HD250" s="154"/>
      <c r="HE250" s="154"/>
      <c r="HF250" s="154"/>
      <c r="HG250" s="154"/>
      <c r="HH250" s="154"/>
      <c r="HI250" s="154"/>
      <c r="HJ250" s="154"/>
      <c r="HK250" s="154"/>
      <c r="HL250" s="154"/>
      <c r="HM250" s="154"/>
      <c r="HN250" s="154"/>
      <c r="HO250" s="154"/>
      <c r="HP250" s="154"/>
      <c r="HQ250" s="154"/>
      <c r="HR250" s="154"/>
      <c r="HS250" s="154"/>
      <c r="HT250" s="154"/>
      <c r="HU250" s="154"/>
      <c r="HV250" s="154"/>
      <c r="HW250" s="154"/>
      <c r="HX250" s="154"/>
    </row>
    <row r="251" spans="1:232" s="153" customFormat="1" ht="31.5" x14ac:dyDescent="0.2">
      <c r="A251" s="161" t="s">
        <v>142</v>
      </c>
      <c r="B251" s="162">
        <v>8</v>
      </c>
      <c r="C251" s="162">
        <v>1</v>
      </c>
      <c r="D251" s="163" t="s">
        <v>207</v>
      </c>
      <c r="E251" s="205">
        <v>200</v>
      </c>
      <c r="F251" s="196">
        <f>F252</f>
        <v>8304.1</v>
      </c>
      <c r="G251" s="196">
        <f>G252</f>
        <v>8304.1</v>
      </c>
      <c r="H251" s="283">
        <f t="shared" si="46"/>
        <v>1</v>
      </c>
      <c r="L251" s="154"/>
      <c r="M251" s="154"/>
      <c r="N251" s="154"/>
      <c r="O251" s="154"/>
      <c r="P251" s="154"/>
      <c r="Q251" s="154"/>
      <c r="R251" s="154"/>
      <c r="S251" s="154"/>
      <c r="T251" s="154"/>
      <c r="U251" s="154"/>
      <c r="V251" s="154"/>
      <c r="W251" s="154"/>
      <c r="X251" s="154"/>
      <c r="Y251" s="154"/>
      <c r="Z251" s="154"/>
      <c r="AA251" s="154"/>
      <c r="AB251" s="154"/>
      <c r="AC251" s="154"/>
      <c r="AD251" s="154"/>
      <c r="AE251" s="154"/>
      <c r="AF251" s="154"/>
      <c r="AG251" s="154"/>
      <c r="AH251" s="154"/>
      <c r="AI251" s="154"/>
      <c r="AJ251" s="154"/>
      <c r="AK251" s="154"/>
      <c r="AL251" s="154"/>
      <c r="AM251" s="154"/>
      <c r="AN251" s="154"/>
      <c r="AO251" s="154"/>
      <c r="AP251" s="154"/>
      <c r="AQ251" s="154"/>
      <c r="AR251" s="154"/>
      <c r="AS251" s="154"/>
      <c r="AT251" s="154"/>
      <c r="AU251" s="154"/>
      <c r="AV251" s="154"/>
      <c r="AW251" s="154"/>
      <c r="AX251" s="154"/>
      <c r="AY251" s="154"/>
      <c r="AZ251" s="154"/>
      <c r="BA251" s="154"/>
      <c r="BB251" s="154"/>
      <c r="BC251" s="154"/>
      <c r="BD251" s="154"/>
      <c r="BE251" s="154"/>
      <c r="BF251" s="154"/>
      <c r="BG251" s="154"/>
      <c r="BH251" s="154"/>
      <c r="BI251" s="154"/>
      <c r="BJ251" s="154"/>
      <c r="BK251" s="154"/>
      <c r="BL251" s="154"/>
      <c r="BM251" s="154"/>
      <c r="BN251" s="154"/>
      <c r="BO251" s="154"/>
      <c r="BP251" s="154"/>
      <c r="BQ251" s="154"/>
      <c r="BR251" s="154"/>
      <c r="BS251" s="154"/>
      <c r="BT251" s="154"/>
      <c r="BU251" s="154"/>
      <c r="BV251" s="154"/>
      <c r="BW251" s="154"/>
      <c r="BX251" s="154"/>
      <c r="BY251" s="154"/>
      <c r="BZ251" s="154"/>
      <c r="CA251" s="154"/>
      <c r="CB251" s="154"/>
      <c r="CC251" s="154"/>
      <c r="CD251" s="154"/>
      <c r="CE251" s="154"/>
      <c r="CF251" s="154"/>
      <c r="CG251" s="154"/>
      <c r="CH251" s="154"/>
      <c r="CI251" s="154"/>
      <c r="CJ251" s="154"/>
      <c r="CK251" s="154"/>
      <c r="CL251" s="154"/>
      <c r="CM251" s="154"/>
      <c r="CN251" s="154"/>
      <c r="CO251" s="154"/>
      <c r="CP251" s="154"/>
      <c r="CQ251" s="154"/>
      <c r="CR251" s="154"/>
      <c r="CS251" s="154"/>
      <c r="CT251" s="154"/>
      <c r="CU251" s="154"/>
      <c r="CV251" s="154"/>
      <c r="CW251" s="154"/>
      <c r="CX251" s="154"/>
      <c r="CY251" s="154"/>
      <c r="CZ251" s="154"/>
      <c r="DA251" s="154"/>
      <c r="DB251" s="154"/>
      <c r="DC251" s="154"/>
      <c r="DD251" s="154"/>
      <c r="DE251" s="154"/>
      <c r="DF251" s="154"/>
      <c r="DG251" s="154"/>
      <c r="DH251" s="154"/>
      <c r="DI251" s="154"/>
      <c r="DJ251" s="154"/>
      <c r="DK251" s="154"/>
      <c r="DL251" s="154"/>
      <c r="DM251" s="154"/>
      <c r="DN251" s="154"/>
      <c r="DO251" s="154"/>
      <c r="DP251" s="154"/>
      <c r="DQ251" s="154"/>
      <c r="DR251" s="154"/>
      <c r="DS251" s="154"/>
      <c r="DT251" s="154"/>
      <c r="DU251" s="154"/>
      <c r="DV251" s="154"/>
      <c r="DW251" s="154"/>
      <c r="DX251" s="154"/>
      <c r="DY251" s="154"/>
      <c r="DZ251" s="154"/>
      <c r="EA251" s="154"/>
      <c r="EB251" s="154"/>
      <c r="EC251" s="154"/>
      <c r="ED251" s="154"/>
      <c r="EE251" s="154"/>
      <c r="EF251" s="154"/>
      <c r="EG251" s="154"/>
      <c r="EH251" s="154"/>
      <c r="EI251" s="154"/>
      <c r="EJ251" s="154"/>
      <c r="EK251" s="154"/>
      <c r="EL251" s="154"/>
      <c r="EM251" s="154"/>
      <c r="EN251" s="154"/>
      <c r="EO251" s="154"/>
      <c r="EP251" s="154"/>
      <c r="EQ251" s="154"/>
      <c r="ER251" s="154"/>
      <c r="ES251" s="154"/>
      <c r="ET251" s="154"/>
      <c r="EU251" s="154"/>
      <c r="EV251" s="154"/>
      <c r="EW251" s="154"/>
      <c r="EX251" s="154"/>
      <c r="EY251" s="154"/>
      <c r="EZ251" s="154"/>
      <c r="FA251" s="154"/>
      <c r="FB251" s="154"/>
      <c r="FC251" s="154"/>
      <c r="FD251" s="154"/>
      <c r="FE251" s="154"/>
      <c r="FF251" s="154"/>
      <c r="FG251" s="154"/>
      <c r="FH251" s="154"/>
      <c r="FI251" s="154"/>
      <c r="FJ251" s="154"/>
      <c r="FK251" s="154"/>
      <c r="FL251" s="154"/>
      <c r="FM251" s="154"/>
      <c r="FN251" s="154"/>
      <c r="FO251" s="154"/>
      <c r="FP251" s="154"/>
      <c r="FQ251" s="154"/>
      <c r="FR251" s="154"/>
      <c r="FS251" s="154"/>
      <c r="FT251" s="154"/>
      <c r="FU251" s="154"/>
      <c r="FV251" s="154"/>
      <c r="FW251" s="154"/>
      <c r="FX251" s="154"/>
      <c r="FY251" s="154"/>
      <c r="FZ251" s="154"/>
      <c r="GA251" s="154"/>
      <c r="GB251" s="154"/>
      <c r="GC251" s="154"/>
      <c r="GD251" s="154"/>
      <c r="GE251" s="154"/>
      <c r="GF251" s="154"/>
      <c r="GG251" s="154"/>
      <c r="GH251" s="154"/>
      <c r="GI251" s="154"/>
      <c r="GJ251" s="154"/>
      <c r="GK251" s="154"/>
      <c r="GL251" s="154"/>
      <c r="GM251" s="154"/>
      <c r="GN251" s="154"/>
      <c r="GO251" s="154"/>
      <c r="GP251" s="154"/>
      <c r="GQ251" s="154"/>
      <c r="GR251" s="154"/>
      <c r="GS251" s="154"/>
      <c r="GT251" s="154"/>
      <c r="GU251" s="154"/>
      <c r="GV251" s="154"/>
      <c r="GW251" s="154"/>
      <c r="GX251" s="154"/>
      <c r="GY251" s="154"/>
      <c r="GZ251" s="154"/>
      <c r="HA251" s="154"/>
      <c r="HB251" s="154"/>
      <c r="HC251" s="154"/>
      <c r="HD251" s="154"/>
      <c r="HE251" s="154"/>
      <c r="HF251" s="154"/>
      <c r="HG251" s="154"/>
      <c r="HH251" s="154"/>
      <c r="HI251" s="154"/>
      <c r="HJ251" s="154"/>
      <c r="HK251" s="154"/>
      <c r="HL251" s="154"/>
      <c r="HM251" s="154"/>
      <c r="HN251" s="154"/>
      <c r="HO251" s="154"/>
      <c r="HP251" s="154"/>
      <c r="HQ251" s="154"/>
      <c r="HR251" s="154"/>
      <c r="HS251" s="154"/>
      <c r="HT251" s="154"/>
      <c r="HU251" s="154"/>
      <c r="HV251" s="154"/>
      <c r="HW251" s="154"/>
      <c r="HX251" s="154"/>
    </row>
    <row r="252" spans="1:232" s="153" customFormat="1" ht="31.5" x14ac:dyDescent="0.2">
      <c r="A252" s="161" t="s">
        <v>18</v>
      </c>
      <c r="B252" s="162">
        <v>8</v>
      </c>
      <c r="C252" s="162">
        <v>1</v>
      </c>
      <c r="D252" s="163" t="s">
        <v>207</v>
      </c>
      <c r="E252" s="205">
        <v>240</v>
      </c>
      <c r="F252" s="196">
        <v>8304.1</v>
      </c>
      <c r="G252" s="196">
        <v>8304.1</v>
      </c>
      <c r="H252" s="283">
        <f t="shared" si="46"/>
        <v>1</v>
      </c>
      <c r="L252" s="154"/>
      <c r="M252" s="154"/>
      <c r="N252" s="154"/>
      <c r="O252" s="154"/>
      <c r="P252" s="154"/>
      <c r="Q252" s="154"/>
      <c r="R252" s="154"/>
      <c r="S252" s="154"/>
      <c r="T252" s="154"/>
      <c r="U252" s="154"/>
      <c r="V252" s="154"/>
      <c r="W252" s="154"/>
      <c r="X252" s="154"/>
      <c r="Y252" s="154"/>
      <c r="Z252" s="154"/>
      <c r="AA252" s="154"/>
      <c r="AB252" s="154"/>
      <c r="AC252" s="154"/>
      <c r="AD252" s="154"/>
      <c r="AE252" s="154"/>
      <c r="AF252" s="154"/>
      <c r="AG252" s="154"/>
      <c r="AH252" s="154"/>
      <c r="AI252" s="154"/>
      <c r="AJ252" s="154"/>
      <c r="AK252" s="154"/>
      <c r="AL252" s="154"/>
      <c r="AM252" s="154"/>
      <c r="AN252" s="154"/>
      <c r="AO252" s="154"/>
      <c r="AP252" s="154"/>
      <c r="AQ252" s="154"/>
      <c r="AR252" s="154"/>
      <c r="AS252" s="154"/>
      <c r="AT252" s="154"/>
      <c r="AU252" s="154"/>
      <c r="AV252" s="154"/>
      <c r="AW252" s="154"/>
      <c r="AX252" s="154"/>
      <c r="AY252" s="154"/>
      <c r="AZ252" s="154"/>
      <c r="BA252" s="154"/>
      <c r="BB252" s="154"/>
      <c r="BC252" s="154"/>
      <c r="BD252" s="154"/>
      <c r="BE252" s="154"/>
      <c r="BF252" s="154"/>
      <c r="BG252" s="154"/>
      <c r="BH252" s="154"/>
      <c r="BI252" s="154"/>
      <c r="BJ252" s="154"/>
      <c r="BK252" s="154"/>
      <c r="BL252" s="154"/>
      <c r="BM252" s="154"/>
      <c r="BN252" s="154"/>
      <c r="BO252" s="154"/>
      <c r="BP252" s="154"/>
      <c r="BQ252" s="154"/>
      <c r="BR252" s="154"/>
      <c r="BS252" s="154"/>
      <c r="BT252" s="154"/>
      <c r="BU252" s="154"/>
      <c r="BV252" s="154"/>
      <c r="BW252" s="154"/>
      <c r="BX252" s="154"/>
      <c r="BY252" s="154"/>
      <c r="BZ252" s="154"/>
      <c r="CA252" s="154"/>
      <c r="CB252" s="154"/>
      <c r="CC252" s="154"/>
      <c r="CD252" s="154"/>
      <c r="CE252" s="154"/>
      <c r="CF252" s="154"/>
      <c r="CG252" s="154"/>
      <c r="CH252" s="154"/>
      <c r="CI252" s="154"/>
      <c r="CJ252" s="154"/>
      <c r="CK252" s="154"/>
      <c r="CL252" s="154"/>
      <c r="CM252" s="154"/>
      <c r="CN252" s="154"/>
      <c r="CO252" s="154"/>
      <c r="CP252" s="154"/>
      <c r="CQ252" s="154"/>
      <c r="CR252" s="154"/>
      <c r="CS252" s="154"/>
      <c r="CT252" s="154"/>
      <c r="CU252" s="154"/>
      <c r="CV252" s="154"/>
      <c r="CW252" s="154"/>
      <c r="CX252" s="154"/>
      <c r="CY252" s="154"/>
      <c r="CZ252" s="154"/>
      <c r="DA252" s="154"/>
      <c r="DB252" s="154"/>
      <c r="DC252" s="154"/>
      <c r="DD252" s="154"/>
      <c r="DE252" s="154"/>
      <c r="DF252" s="154"/>
      <c r="DG252" s="154"/>
      <c r="DH252" s="154"/>
      <c r="DI252" s="154"/>
      <c r="DJ252" s="154"/>
      <c r="DK252" s="154"/>
      <c r="DL252" s="154"/>
      <c r="DM252" s="154"/>
      <c r="DN252" s="154"/>
      <c r="DO252" s="154"/>
      <c r="DP252" s="154"/>
      <c r="DQ252" s="154"/>
      <c r="DR252" s="154"/>
      <c r="DS252" s="154"/>
      <c r="DT252" s="154"/>
      <c r="DU252" s="154"/>
      <c r="DV252" s="154"/>
      <c r="DW252" s="154"/>
      <c r="DX252" s="154"/>
      <c r="DY252" s="154"/>
      <c r="DZ252" s="154"/>
      <c r="EA252" s="154"/>
      <c r="EB252" s="154"/>
      <c r="EC252" s="154"/>
      <c r="ED252" s="154"/>
      <c r="EE252" s="154"/>
      <c r="EF252" s="154"/>
      <c r="EG252" s="154"/>
      <c r="EH252" s="154"/>
      <c r="EI252" s="154"/>
      <c r="EJ252" s="154"/>
      <c r="EK252" s="154"/>
      <c r="EL252" s="154"/>
      <c r="EM252" s="154"/>
      <c r="EN252" s="154"/>
      <c r="EO252" s="154"/>
      <c r="EP252" s="154"/>
      <c r="EQ252" s="154"/>
      <c r="ER252" s="154"/>
      <c r="ES252" s="154"/>
      <c r="ET252" s="154"/>
      <c r="EU252" s="154"/>
      <c r="EV252" s="154"/>
      <c r="EW252" s="154"/>
      <c r="EX252" s="154"/>
      <c r="EY252" s="154"/>
      <c r="EZ252" s="154"/>
      <c r="FA252" s="154"/>
      <c r="FB252" s="154"/>
      <c r="FC252" s="154"/>
      <c r="FD252" s="154"/>
      <c r="FE252" s="154"/>
      <c r="FF252" s="154"/>
      <c r="FG252" s="154"/>
      <c r="FH252" s="154"/>
      <c r="FI252" s="154"/>
      <c r="FJ252" s="154"/>
      <c r="FK252" s="154"/>
      <c r="FL252" s="154"/>
      <c r="FM252" s="154"/>
      <c r="FN252" s="154"/>
      <c r="FO252" s="154"/>
      <c r="FP252" s="154"/>
      <c r="FQ252" s="154"/>
      <c r="FR252" s="154"/>
      <c r="FS252" s="154"/>
      <c r="FT252" s="154"/>
      <c r="FU252" s="154"/>
      <c r="FV252" s="154"/>
      <c r="FW252" s="154"/>
      <c r="FX252" s="154"/>
      <c r="FY252" s="154"/>
      <c r="FZ252" s="154"/>
      <c r="GA252" s="154"/>
      <c r="GB252" s="154"/>
      <c r="GC252" s="154"/>
      <c r="GD252" s="154"/>
      <c r="GE252" s="154"/>
      <c r="GF252" s="154"/>
      <c r="GG252" s="154"/>
      <c r="GH252" s="154"/>
      <c r="GI252" s="154"/>
      <c r="GJ252" s="154"/>
      <c r="GK252" s="154"/>
      <c r="GL252" s="154"/>
      <c r="GM252" s="154"/>
      <c r="GN252" s="154"/>
      <c r="GO252" s="154"/>
      <c r="GP252" s="154"/>
      <c r="GQ252" s="154"/>
      <c r="GR252" s="154"/>
      <c r="GS252" s="154"/>
      <c r="GT252" s="154"/>
      <c r="GU252" s="154"/>
      <c r="GV252" s="154"/>
      <c r="GW252" s="154"/>
      <c r="GX252" s="154"/>
      <c r="GY252" s="154"/>
      <c r="GZ252" s="154"/>
      <c r="HA252" s="154"/>
      <c r="HB252" s="154"/>
      <c r="HC252" s="154"/>
      <c r="HD252" s="154"/>
      <c r="HE252" s="154"/>
      <c r="HF252" s="154"/>
      <c r="HG252" s="154"/>
      <c r="HH252" s="154"/>
      <c r="HI252" s="154"/>
      <c r="HJ252" s="154"/>
      <c r="HK252" s="154"/>
      <c r="HL252" s="154"/>
      <c r="HM252" s="154"/>
      <c r="HN252" s="154"/>
      <c r="HO252" s="154"/>
      <c r="HP252" s="154"/>
      <c r="HQ252" s="154"/>
      <c r="HR252" s="154"/>
      <c r="HS252" s="154"/>
      <c r="HT252" s="154"/>
      <c r="HU252" s="154"/>
      <c r="HV252" s="154"/>
      <c r="HW252" s="154"/>
      <c r="HX252" s="154"/>
    </row>
    <row r="253" spans="1:232" s="153" customFormat="1" ht="15.75" x14ac:dyDescent="0.2">
      <c r="A253" s="161" t="s">
        <v>19</v>
      </c>
      <c r="B253" s="162">
        <v>8</v>
      </c>
      <c r="C253" s="162">
        <v>1</v>
      </c>
      <c r="D253" s="163" t="s">
        <v>207</v>
      </c>
      <c r="E253" s="205">
        <v>800</v>
      </c>
      <c r="F253" s="196">
        <f>F254</f>
        <v>655.4</v>
      </c>
      <c r="G253" s="196">
        <f>G254</f>
        <v>655.4</v>
      </c>
      <c r="H253" s="283">
        <f t="shared" si="46"/>
        <v>1</v>
      </c>
      <c r="L253" s="154"/>
      <c r="M253" s="154"/>
      <c r="N253" s="154"/>
      <c r="O253" s="154"/>
      <c r="P253" s="154"/>
      <c r="Q253" s="154"/>
      <c r="R253" s="154"/>
      <c r="S253" s="154"/>
      <c r="T253" s="154"/>
      <c r="U253" s="154"/>
      <c r="V253" s="154"/>
      <c r="W253" s="154"/>
      <c r="X253" s="154"/>
      <c r="Y253" s="154"/>
      <c r="Z253" s="154"/>
      <c r="AA253" s="154"/>
      <c r="AB253" s="154"/>
      <c r="AC253" s="154"/>
      <c r="AD253" s="154"/>
      <c r="AE253" s="154"/>
      <c r="AF253" s="154"/>
      <c r="AG253" s="154"/>
      <c r="AH253" s="154"/>
      <c r="AI253" s="154"/>
      <c r="AJ253" s="154"/>
      <c r="AK253" s="154"/>
      <c r="AL253" s="154"/>
      <c r="AM253" s="154"/>
      <c r="AN253" s="154"/>
      <c r="AO253" s="154"/>
      <c r="AP253" s="154"/>
      <c r="AQ253" s="154"/>
      <c r="AR253" s="154"/>
      <c r="AS253" s="154"/>
      <c r="AT253" s="154"/>
      <c r="AU253" s="154"/>
      <c r="AV253" s="154"/>
      <c r="AW253" s="154"/>
      <c r="AX253" s="154"/>
      <c r="AY253" s="154"/>
      <c r="AZ253" s="154"/>
      <c r="BA253" s="154"/>
      <c r="BB253" s="154"/>
      <c r="BC253" s="154"/>
      <c r="BD253" s="154"/>
      <c r="BE253" s="154"/>
      <c r="BF253" s="154"/>
      <c r="BG253" s="154"/>
      <c r="BH253" s="154"/>
      <c r="BI253" s="154"/>
      <c r="BJ253" s="154"/>
      <c r="BK253" s="154"/>
      <c r="BL253" s="154"/>
      <c r="BM253" s="154"/>
      <c r="BN253" s="154"/>
      <c r="BO253" s="154"/>
      <c r="BP253" s="154"/>
      <c r="BQ253" s="154"/>
      <c r="BR253" s="154"/>
      <c r="BS253" s="154"/>
      <c r="BT253" s="154"/>
      <c r="BU253" s="154"/>
      <c r="BV253" s="154"/>
      <c r="BW253" s="154"/>
      <c r="BX253" s="154"/>
      <c r="BY253" s="154"/>
      <c r="BZ253" s="154"/>
      <c r="CA253" s="154"/>
      <c r="CB253" s="154"/>
      <c r="CC253" s="154"/>
      <c r="CD253" s="154"/>
      <c r="CE253" s="154"/>
      <c r="CF253" s="154"/>
      <c r="CG253" s="154"/>
      <c r="CH253" s="154"/>
      <c r="CI253" s="154"/>
      <c r="CJ253" s="154"/>
      <c r="CK253" s="154"/>
      <c r="CL253" s="154"/>
      <c r="CM253" s="154"/>
      <c r="CN253" s="154"/>
      <c r="CO253" s="154"/>
      <c r="CP253" s="154"/>
      <c r="CQ253" s="154"/>
      <c r="CR253" s="154"/>
      <c r="CS253" s="154"/>
      <c r="CT253" s="154"/>
      <c r="CU253" s="154"/>
      <c r="CV253" s="154"/>
      <c r="CW253" s="154"/>
      <c r="CX253" s="154"/>
      <c r="CY253" s="154"/>
      <c r="CZ253" s="154"/>
      <c r="DA253" s="154"/>
      <c r="DB253" s="154"/>
      <c r="DC253" s="154"/>
      <c r="DD253" s="154"/>
      <c r="DE253" s="154"/>
      <c r="DF253" s="154"/>
      <c r="DG253" s="154"/>
      <c r="DH253" s="154"/>
      <c r="DI253" s="154"/>
      <c r="DJ253" s="154"/>
      <c r="DK253" s="154"/>
      <c r="DL253" s="154"/>
      <c r="DM253" s="154"/>
      <c r="DN253" s="154"/>
      <c r="DO253" s="154"/>
      <c r="DP253" s="154"/>
      <c r="DQ253" s="154"/>
      <c r="DR253" s="154"/>
      <c r="DS253" s="154"/>
      <c r="DT253" s="154"/>
      <c r="DU253" s="154"/>
      <c r="DV253" s="154"/>
      <c r="DW253" s="154"/>
      <c r="DX253" s="154"/>
      <c r="DY253" s="154"/>
      <c r="DZ253" s="154"/>
      <c r="EA253" s="154"/>
      <c r="EB253" s="154"/>
      <c r="EC253" s="154"/>
      <c r="ED253" s="154"/>
      <c r="EE253" s="154"/>
      <c r="EF253" s="154"/>
      <c r="EG253" s="154"/>
      <c r="EH253" s="154"/>
      <c r="EI253" s="154"/>
      <c r="EJ253" s="154"/>
      <c r="EK253" s="154"/>
      <c r="EL253" s="154"/>
      <c r="EM253" s="154"/>
      <c r="EN253" s="154"/>
      <c r="EO253" s="154"/>
      <c r="EP253" s="154"/>
      <c r="EQ253" s="154"/>
      <c r="ER253" s="154"/>
      <c r="ES253" s="154"/>
      <c r="ET253" s="154"/>
      <c r="EU253" s="154"/>
      <c r="EV253" s="154"/>
      <c r="EW253" s="154"/>
      <c r="EX253" s="154"/>
      <c r="EY253" s="154"/>
      <c r="EZ253" s="154"/>
      <c r="FA253" s="154"/>
      <c r="FB253" s="154"/>
      <c r="FC253" s="154"/>
      <c r="FD253" s="154"/>
      <c r="FE253" s="154"/>
      <c r="FF253" s="154"/>
      <c r="FG253" s="154"/>
      <c r="FH253" s="154"/>
      <c r="FI253" s="154"/>
      <c r="FJ253" s="154"/>
      <c r="FK253" s="154"/>
      <c r="FL253" s="154"/>
      <c r="FM253" s="154"/>
      <c r="FN253" s="154"/>
      <c r="FO253" s="154"/>
      <c r="FP253" s="154"/>
      <c r="FQ253" s="154"/>
      <c r="FR253" s="154"/>
      <c r="FS253" s="154"/>
      <c r="FT253" s="154"/>
      <c r="FU253" s="154"/>
      <c r="FV253" s="154"/>
      <c r="FW253" s="154"/>
      <c r="FX253" s="154"/>
      <c r="FY253" s="154"/>
      <c r="FZ253" s="154"/>
      <c r="GA253" s="154"/>
      <c r="GB253" s="154"/>
      <c r="GC253" s="154"/>
      <c r="GD253" s="154"/>
      <c r="GE253" s="154"/>
      <c r="GF253" s="154"/>
      <c r="GG253" s="154"/>
      <c r="GH253" s="154"/>
      <c r="GI253" s="154"/>
      <c r="GJ253" s="154"/>
      <c r="GK253" s="154"/>
      <c r="GL253" s="154"/>
      <c r="GM253" s="154"/>
      <c r="GN253" s="154"/>
      <c r="GO253" s="154"/>
      <c r="GP253" s="154"/>
      <c r="GQ253" s="154"/>
      <c r="GR253" s="154"/>
      <c r="GS253" s="154"/>
      <c r="GT253" s="154"/>
      <c r="GU253" s="154"/>
      <c r="GV253" s="154"/>
      <c r="GW253" s="154"/>
      <c r="GX253" s="154"/>
      <c r="GY253" s="154"/>
      <c r="GZ253" s="154"/>
      <c r="HA253" s="154"/>
      <c r="HB253" s="154"/>
      <c r="HC253" s="154"/>
      <c r="HD253" s="154"/>
      <c r="HE253" s="154"/>
      <c r="HF253" s="154"/>
      <c r="HG253" s="154"/>
      <c r="HH253" s="154"/>
      <c r="HI253" s="154"/>
      <c r="HJ253" s="154"/>
      <c r="HK253" s="154"/>
      <c r="HL253" s="154"/>
      <c r="HM253" s="154"/>
      <c r="HN253" s="154"/>
      <c r="HO253" s="154"/>
      <c r="HP253" s="154"/>
      <c r="HQ253" s="154"/>
      <c r="HR253" s="154"/>
      <c r="HS253" s="154"/>
      <c r="HT253" s="154"/>
      <c r="HU253" s="154"/>
      <c r="HV253" s="154"/>
      <c r="HW253" s="154"/>
      <c r="HX253" s="154"/>
    </row>
    <row r="254" spans="1:232" s="153" customFormat="1" ht="15.75" x14ac:dyDescent="0.2">
      <c r="A254" s="161" t="s">
        <v>20</v>
      </c>
      <c r="B254" s="162">
        <v>8</v>
      </c>
      <c r="C254" s="162">
        <v>1</v>
      </c>
      <c r="D254" s="163" t="s">
        <v>207</v>
      </c>
      <c r="E254" s="205">
        <v>850</v>
      </c>
      <c r="F254" s="196">
        <v>655.4</v>
      </c>
      <c r="G254" s="196">
        <v>655.4</v>
      </c>
      <c r="H254" s="283">
        <f t="shared" si="46"/>
        <v>1</v>
      </c>
      <c r="L254" s="154"/>
      <c r="M254" s="154"/>
      <c r="N254" s="154"/>
      <c r="O254" s="154"/>
      <c r="P254" s="154"/>
      <c r="Q254" s="154"/>
      <c r="R254" s="154"/>
      <c r="S254" s="154"/>
      <c r="T254" s="154"/>
      <c r="U254" s="154"/>
      <c r="V254" s="154"/>
      <c r="W254" s="154"/>
      <c r="X254" s="154"/>
      <c r="Y254" s="154"/>
      <c r="Z254" s="154"/>
      <c r="AA254" s="154"/>
      <c r="AB254" s="154"/>
      <c r="AC254" s="154"/>
      <c r="AD254" s="154"/>
      <c r="AE254" s="154"/>
      <c r="AF254" s="154"/>
      <c r="AG254" s="154"/>
      <c r="AH254" s="154"/>
      <c r="AI254" s="154"/>
      <c r="AJ254" s="154"/>
      <c r="AK254" s="154"/>
      <c r="AL254" s="154"/>
      <c r="AM254" s="154"/>
      <c r="AN254" s="154"/>
      <c r="AO254" s="154"/>
      <c r="AP254" s="154"/>
      <c r="AQ254" s="154"/>
      <c r="AR254" s="154"/>
      <c r="AS254" s="154"/>
      <c r="AT254" s="154"/>
      <c r="AU254" s="154"/>
      <c r="AV254" s="154"/>
      <c r="AW254" s="154"/>
      <c r="AX254" s="154"/>
      <c r="AY254" s="154"/>
      <c r="AZ254" s="154"/>
      <c r="BA254" s="154"/>
      <c r="BB254" s="154"/>
      <c r="BC254" s="154"/>
      <c r="BD254" s="154"/>
      <c r="BE254" s="154"/>
      <c r="BF254" s="154"/>
      <c r="BG254" s="154"/>
      <c r="BH254" s="154"/>
      <c r="BI254" s="154"/>
      <c r="BJ254" s="154"/>
      <c r="BK254" s="154"/>
      <c r="BL254" s="154"/>
      <c r="BM254" s="154"/>
      <c r="BN254" s="154"/>
      <c r="BO254" s="154"/>
      <c r="BP254" s="154"/>
      <c r="BQ254" s="154"/>
      <c r="BR254" s="154"/>
      <c r="BS254" s="154"/>
      <c r="BT254" s="154"/>
      <c r="BU254" s="154"/>
      <c r="BV254" s="154"/>
      <c r="BW254" s="154"/>
      <c r="BX254" s="154"/>
      <c r="BY254" s="154"/>
      <c r="BZ254" s="154"/>
      <c r="CA254" s="154"/>
      <c r="CB254" s="154"/>
      <c r="CC254" s="154"/>
      <c r="CD254" s="154"/>
      <c r="CE254" s="154"/>
      <c r="CF254" s="154"/>
      <c r="CG254" s="154"/>
      <c r="CH254" s="154"/>
      <c r="CI254" s="154"/>
      <c r="CJ254" s="154"/>
      <c r="CK254" s="154"/>
      <c r="CL254" s="154"/>
      <c r="CM254" s="154"/>
      <c r="CN254" s="154"/>
      <c r="CO254" s="154"/>
      <c r="CP254" s="154"/>
      <c r="CQ254" s="154"/>
      <c r="CR254" s="154"/>
      <c r="CS254" s="154"/>
      <c r="CT254" s="154"/>
      <c r="CU254" s="154"/>
      <c r="CV254" s="154"/>
      <c r="CW254" s="154"/>
      <c r="CX254" s="154"/>
      <c r="CY254" s="154"/>
      <c r="CZ254" s="154"/>
      <c r="DA254" s="154"/>
      <c r="DB254" s="154"/>
      <c r="DC254" s="154"/>
      <c r="DD254" s="154"/>
      <c r="DE254" s="154"/>
      <c r="DF254" s="154"/>
      <c r="DG254" s="154"/>
      <c r="DH254" s="154"/>
      <c r="DI254" s="154"/>
      <c r="DJ254" s="154"/>
      <c r="DK254" s="154"/>
      <c r="DL254" s="154"/>
      <c r="DM254" s="154"/>
      <c r="DN254" s="154"/>
      <c r="DO254" s="154"/>
      <c r="DP254" s="154"/>
      <c r="DQ254" s="154"/>
      <c r="DR254" s="154"/>
      <c r="DS254" s="154"/>
      <c r="DT254" s="154"/>
      <c r="DU254" s="154"/>
      <c r="DV254" s="154"/>
      <c r="DW254" s="154"/>
      <c r="DX254" s="154"/>
      <c r="DY254" s="154"/>
      <c r="DZ254" s="154"/>
      <c r="EA254" s="154"/>
      <c r="EB254" s="154"/>
      <c r="EC254" s="154"/>
      <c r="ED254" s="154"/>
      <c r="EE254" s="154"/>
      <c r="EF254" s="154"/>
      <c r="EG254" s="154"/>
      <c r="EH254" s="154"/>
      <c r="EI254" s="154"/>
      <c r="EJ254" s="154"/>
      <c r="EK254" s="154"/>
      <c r="EL254" s="154"/>
      <c r="EM254" s="154"/>
      <c r="EN254" s="154"/>
      <c r="EO254" s="154"/>
      <c r="EP254" s="154"/>
      <c r="EQ254" s="154"/>
      <c r="ER254" s="154"/>
      <c r="ES254" s="154"/>
      <c r="ET254" s="154"/>
      <c r="EU254" s="154"/>
      <c r="EV254" s="154"/>
      <c r="EW254" s="154"/>
      <c r="EX254" s="154"/>
      <c r="EY254" s="154"/>
      <c r="EZ254" s="154"/>
      <c r="FA254" s="154"/>
      <c r="FB254" s="154"/>
      <c r="FC254" s="154"/>
      <c r="FD254" s="154"/>
      <c r="FE254" s="154"/>
      <c r="FF254" s="154"/>
      <c r="FG254" s="154"/>
      <c r="FH254" s="154"/>
      <c r="FI254" s="154"/>
      <c r="FJ254" s="154"/>
      <c r="FK254" s="154"/>
      <c r="FL254" s="154"/>
      <c r="FM254" s="154"/>
      <c r="FN254" s="154"/>
      <c r="FO254" s="154"/>
      <c r="FP254" s="154"/>
      <c r="FQ254" s="154"/>
      <c r="FR254" s="154"/>
      <c r="FS254" s="154"/>
      <c r="FT254" s="154"/>
      <c r="FU254" s="154"/>
      <c r="FV254" s="154"/>
      <c r="FW254" s="154"/>
      <c r="FX254" s="154"/>
      <c r="FY254" s="154"/>
      <c r="FZ254" s="154"/>
      <c r="GA254" s="154"/>
      <c r="GB254" s="154"/>
      <c r="GC254" s="154"/>
      <c r="GD254" s="154"/>
      <c r="GE254" s="154"/>
      <c r="GF254" s="154"/>
      <c r="GG254" s="154"/>
      <c r="GH254" s="154"/>
      <c r="GI254" s="154"/>
      <c r="GJ254" s="154"/>
      <c r="GK254" s="154"/>
      <c r="GL254" s="154"/>
      <c r="GM254" s="154"/>
      <c r="GN254" s="154"/>
      <c r="GO254" s="154"/>
      <c r="GP254" s="154"/>
      <c r="GQ254" s="154"/>
      <c r="GR254" s="154"/>
      <c r="GS254" s="154"/>
      <c r="GT254" s="154"/>
      <c r="GU254" s="154"/>
      <c r="GV254" s="154"/>
      <c r="GW254" s="154"/>
      <c r="GX254" s="154"/>
      <c r="GY254" s="154"/>
      <c r="GZ254" s="154"/>
      <c r="HA254" s="154"/>
      <c r="HB254" s="154"/>
      <c r="HC254" s="154"/>
      <c r="HD254" s="154"/>
      <c r="HE254" s="154"/>
      <c r="HF254" s="154"/>
      <c r="HG254" s="154"/>
      <c r="HH254" s="154"/>
      <c r="HI254" s="154"/>
      <c r="HJ254" s="154"/>
      <c r="HK254" s="154"/>
      <c r="HL254" s="154"/>
      <c r="HM254" s="154"/>
      <c r="HN254" s="154"/>
      <c r="HO254" s="154"/>
      <c r="HP254" s="154"/>
      <c r="HQ254" s="154"/>
      <c r="HR254" s="154"/>
      <c r="HS254" s="154"/>
      <c r="HT254" s="154"/>
      <c r="HU254" s="154"/>
      <c r="HV254" s="154"/>
      <c r="HW254" s="154"/>
      <c r="HX254" s="154"/>
    </row>
    <row r="255" spans="1:232" s="153" customFormat="1" ht="63" x14ac:dyDescent="0.2">
      <c r="A255" s="208" t="s">
        <v>152</v>
      </c>
      <c r="B255" s="162">
        <v>8</v>
      </c>
      <c r="C255" s="162">
        <v>1</v>
      </c>
      <c r="D255" s="163" t="s">
        <v>263</v>
      </c>
      <c r="E255" s="205"/>
      <c r="F255" s="196">
        <f>F258+F256</f>
        <v>1551.2</v>
      </c>
      <c r="G255" s="196">
        <f t="shared" ref="G255" si="52">G258+G256</f>
        <v>341.2</v>
      </c>
      <c r="H255" s="283">
        <f t="shared" si="46"/>
        <v>0.21995874161939141</v>
      </c>
      <c r="L255" s="154"/>
      <c r="M255" s="154"/>
      <c r="N255" s="154"/>
      <c r="O255" s="154"/>
      <c r="P255" s="154"/>
      <c r="Q255" s="154"/>
      <c r="R255" s="154"/>
      <c r="S255" s="154"/>
      <c r="T255" s="154"/>
      <c r="U255" s="154"/>
      <c r="V255" s="154"/>
      <c r="W255" s="154"/>
      <c r="X255" s="154"/>
      <c r="Y255" s="154"/>
      <c r="Z255" s="154"/>
      <c r="AA255" s="154"/>
      <c r="AB255" s="154"/>
      <c r="AC255" s="154"/>
      <c r="AD255" s="154"/>
      <c r="AE255" s="154"/>
      <c r="AF255" s="154"/>
      <c r="AG255" s="154"/>
      <c r="AH255" s="154"/>
      <c r="AI255" s="154"/>
      <c r="AJ255" s="154"/>
      <c r="AK255" s="154"/>
      <c r="AL255" s="154"/>
      <c r="AM255" s="154"/>
      <c r="AN255" s="154"/>
      <c r="AO255" s="154"/>
      <c r="AP255" s="154"/>
      <c r="AQ255" s="154"/>
      <c r="AR255" s="154"/>
      <c r="AS255" s="154"/>
      <c r="AT255" s="154"/>
      <c r="AU255" s="154"/>
      <c r="AV255" s="154"/>
      <c r="AW255" s="154"/>
      <c r="AX255" s="154"/>
      <c r="AY255" s="154"/>
      <c r="AZ255" s="154"/>
      <c r="BA255" s="154"/>
      <c r="BB255" s="154"/>
      <c r="BC255" s="154"/>
      <c r="BD255" s="154"/>
      <c r="BE255" s="154"/>
      <c r="BF255" s="154"/>
      <c r="BG255" s="154"/>
      <c r="BH255" s="154"/>
      <c r="BI255" s="154"/>
      <c r="BJ255" s="154"/>
      <c r="BK255" s="154"/>
      <c r="BL255" s="154"/>
      <c r="BM255" s="154"/>
      <c r="BN255" s="154"/>
      <c r="BO255" s="154"/>
      <c r="BP255" s="154"/>
      <c r="BQ255" s="154"/>
      <c r="BR255" s="154"/>
      <c r="BS255" s="154"/>
      <c r="BT255" s="154"/>
      <c r="BU255" s="154"/>
      <c r="BV255" s="154"/>
      <c r="BW255" s="154"/>
      <c r="BX255" s="154"/>
      <c r="BY255" s="154"/>
      <c r="BZ255" s="154"/>
      <c r="CA255" s="154"/>
      <c r="CB255" s="154"/>
      <c r="CC255" s="154"/>
      <c r="CD255" s="154"/>
      <c r="CE255" s="154"/>
      <c r="CF255" s="154"/>
      <c r="CG255" s="154"/>
      <c r="CH255" s="154"/>
      <c r="CI255" s="154"/>
      <c r="CJ255" s="154"/>
      <c r="CK255" s="154"/>
      <c r="CL255" s="154"/>
      <c r="CM255" s="154"/>
      <c r="CN255" s="154"/>
      <c r="CO255" s="154"/>
      <c r="CP255" s="154"/>
      <c r="CQ255" s="154"/>
      <c r="CR255" s="154"/>
      <c r="CS255" s="154"/>
      <c r="CT255" s="154"/>
      <c r="CU255" s="154"/>
      <c r="CV255" s="154"/>
      <c r="CW255" s="154"/>
      <c r="CX255" s="154"/>
      <c r="CY255" s="154"/>
      <c r="CZ255" s="154"/>
      <c r="DA255" s="154"/>
      <c r="DB255" s="154"/>
      <c r="DC255" s="154"/>
      <c r="DD255" s="154"/>
      <c r="DE255" s="154"/>
      <c r="DF255" s="154"/>
      <c r="DG255" s="154"/>
      <c r="DH255" s="154"/>
      <c r="DI255" s="154"/>
      <c r="DJ255" s="154"/>
      <c r="DK255" s="154"/>
      <c r="DL255" s="154"/>
      <c r="DM255" s="154"/>
      <c r="DN255" s="154"/>
      <c r="DO255" s="154"/>
      <c r="DP255" s="154"/>
      <c r="DQ255" s="154"/>
      <c r="DR255" s="154"/>
      <c r="DS255" s="154"/>
      <c r="DT255" s="154"/>
      <c r="DU255" s="154"/>
      <c r="DV255" s="154"/>
      <c r="DW255" s="154"/>
      <c r="DX255" s="154"/>
      <c r="DY255" s="154"/>
      <c r="DZ255" s="154"/>
      <c r="EA255" s="154"/>
      <c r="EB255" s="154"/>
      <c r="EC255" s="154"/>
      <c r="ED255" s="154"/>
      <c r="EE255" s="154"/>
      <c r="EF255" s="154"/>
      <c r="EG255" s="154"/>
      <c r="EH255" s="154"/>
      <c r="EI255" s="154"/>
      <c r="EJ255" s="154"/>
      <c r="EK255" s="154"/>
      <c r="EL255" s="154"/>
      <c r="EM255" s="154"/>
      <c r="EN255" s="154"/>
      <c r="EO255" s="154"/>
      <c r="EP255" s="154"/>
      <c r="EQ255" s="154"/>
      <c r="ER255" s="154"/>
      <c r="ES255" s="154"/>
      <c r="ET255" s="154"/>
      <c r="EU255" s="154"/>
      <c r="EV255" s="154"/>
      <c r="EW255" s="154"/>
      <c r="EX255" s="154"/>
      <c r="EY255" s="154"/>
      <c r="EZ255" s="154"/>
      <c r="FA255" s="154"/>
      <c r="FB255" s="154"/>
      <c r="FC255" s="154"/>
      <c r="FD255" s="154"/>
      <c r="FE255" s="154"/>
      <c r="FF255" s="154"/>
      <c r="FG255" s="154"/>
      <c r="FH255" s="154"/>
      <c r="FI255" s="154"/>
      <c r="FJ255" s="154"/>
      <c r="FK255" s="154"/>
      <c r="FL255" s="154"/>
      <c r="FM255" s="154"/>
      <c r="FN255" s="154"/>
      <c r="FO255" s="154"/>
      <c r="FP255" s="154"/>
      <c r="FQ255" s="154"/>
      <c r="FR255" s="154"/>
      <c r="FS255" s="154"/>
      <c r="FT255" s="154"/>
      <c r="FU255" s="154"/>
      <c r="FV255" s="154"/>
      <c r="FW255" s="154"/>
      <c r="FX255" s="154"/>
      <c r="FY255" s="154"/>
      <c r="FZ255" s="154"/>
      <c r="GA255" s="154"/>
      <c r="GB255" s="154"/>
      <c r="GC255" s="154"/>
      <c r="GD255" s="154"/>
      <c r="GE255" s="154"/>
      <c r="GF255" s="154"/>
      <c r="GG255" s="154"/>
      <c r="GH255" s="154"/>
      <c r="GI255" s="154"/>
      <c r="GJ255" s="154"/>
      <c r="GK255" s="154"/>
      <c r="GL255" s="154"/>
      <c r="GM255" s="154"/>
      <c r="GN255" s="154"/>
      <c r="GO255" s="154"/>
      <c r="GP255" s="154"/>
      <c r="GQ255" s="154"/>
      <c r="GR255" s="154"/>
      <c r="GS255" s="154"/>
      <c r="GT255" s="154"/>
      <c r="GU255" s="154"/>
      <c r="GV255" s="154"/>
      <c r="GW255" s="154"/>
      <c r="GX255" s="154"/>
      <c r="GY255" s="154"/>
      <c r="GZ255" s="154"/>
      <c r="HA255" s="154"/>
      <c r="HB255" s="154"/>
      <c r="HC255" s="154"/>
      <c r="HD255" s="154"/>
      <c r="HE255" s="154"/>
      <c r="HF255" s="154"/>
      <c r="HG255" s="154"/>
      <c r="HH255" s="154"/>
      <c r="HI255" s="154"/>
      <c r="HJ255" s="154"/>
      <c r="HK255" s="154"/>
      <c r="HL255" s="154"/>
      <c r="HM255" s="154"/>
      <c r="HN255" s="154"/>
      <c r="HO255" s="154"/>
      <c r="HP255" s="154"/>
      <c r="HQ255" s="154"/>
      <c r="HR255" s="154"/>
      <c r="HS255" s="154"/>
      <c r="HT255" s="154"/>
      <c r="HU255" s="154"/>
      <c r="HV255" s="154"/>
      <c r="HW255" s="154"/>
      <c r="HX255" s="154"/>
    </row>
    <row r="256" spans="1:232" s="153" customFormat="1" ht="78.75" x14ac:dyDescent="0.2">
      <c r="A256" s="48" t="s">
        <v>13</v>
      </c>
      <c r="B256" s="162">
        <v>8</v>
      </c>
      <c r="C256" s="162">
        <v>1</v>
      </c>
      <c r="D256" s="163" t="s">
        <v>263</v>
      </c>
      <c r="E256" s="205">
        <v>100</v>
      </c>
      <c r="F256" s="196">
        <f>F257</f>
        <v>341.2</v>
      </c>
      <c r="G256" s="196">
        <f t="shared" ref="G256" si="53">G257</f>
        <v>341.2</v>
      </c>
      <c r="H256" s="283">
        <f t="shared" si="46"/>
        <v>1</v>
      </c>
      <c r="L256" s="154"/>
      <c r="M256" s="154"/>
      <c r="N256" s="154"/>
      <c r="O256" s="154"/>
      <c r="P256" s="154"/>
      <c r="Q256" s="154"/>
      <c r="R256" s="154"/>
      <c r="S256" s="154"/>
      <c r="T256" s="154"/>
      <c r="U256" s="154"/>
      <c r="V256" s="154"/>
      <c r="W256" s="154"/>
      <c r="X256" s="154"/>
      <c r="Y256" s="154"/>
      <c r="Z256" s="154"/>
      <c r="AA256" s="154"/>
      <c r="AB256" s="154"/>
      <c r="AC256" s="154"/>
      <c r="AD256" s="154"/>
      <c r="AE256" s="154"/>
      <c r="AF256" s="154"/>
      <c r="AG256" s="154"/>
      <c r="AH256" s="154"/>
      <c r="AI256" s="154"/>
      <c r="AJ256" s="154"/>
      <c r="AK256" s="154"/>
      <c r="AL256" s="154"/>
      <c r="AM256" s="154"/>
      <c r="AN256" s="154"/>
      <c r="AO256" s="154"/>
      <c r="AP256" s="154"/>
      <c r="AQ256" s="154"/>
      <c r="AR256" s="154"/>
      <c r="AS256" s="154"/>
      <c r="AT256" s="154"/>
      <c r="AU256" s="154"/>
      <c r="AV256" s="154"/>
      <c r="AW256" s="154"/>
      <c r="AX256" s="154"/>
      <c r="AY256" s="154"/>
      <c r="AZ256" s="154"/>
      <c r="BA256" s="154"/>
      <c r="BB256" s="154"/>
      <c r="BC256" s="154"/>
      <c r="BD256" s="154"/>
      <c r="BE256" s="154"/>
      <c r="BF256" s="154"/>
      <c r="BG256" s="154"/>
      <c r="BH256" s="154"/>
      <c r="BI256" s="154"/>
      <c r="BJ256" s="154"/>
      <c r="BK256" s="154"/>
      <c r="BL256" s="154"/>
      <c r="BM256" s="154"/>
      <c r="BN256" s="154"/>
      <c r="BO256" s="154"/>
      <c r="BP256" s="154"/>
      <c r="BQ256" s="154"/>
      <c r="BR256" s="154"/>
      <c r="BS256" s="154"/>
      <c r="BT256" s="154"/>
      <c r="BU256" s="154"/>
      <c r="BV256" s="154"/>
      <c r="BW256" s="154"/>
      <c r="BX256" s="154"/>
      <c r="BY256" s="154"/>
      <c r="BZ256" s="154"/>
      <c r="CA256" s="154"/>
      <c r="CB256" s="154"/>
      <c r="CC256" s="154"/>
      <c r="CD256" s="154"/>
      <c r="CE256" s="154"/>
      <c r="CF256" s="154"/>
      <c r="CG256" s="154"/>
      <c r="CH256" s="154"/>
      <c r="CI256" s="154"/>
      <c r="CJ256" s="154"/>
      <c r="CK256" s="154"/>
      <c r="CL256" s="154"/>
      <c r="CM256" s="154"/>
      <c r="CN256" s="154"/>
      <c r="CO256" s="154"/>
      <c r="CP256" s="154"/>
      <c r="CQ256" s="154"/>
      <c r="CR256" s="154"/>
      <c r="CS256" s="154"/>
      <c r="CT256" s="154"/>
      <c r="CU256" s="154"/>
      <c r="CV256" s="154"/>
      <c r="CW256" s="154"/>
      <c r="CX256" s="154"/>
      <c r="CY256" s="154"/>
      <c r="CZ256" s="154"/>
      <c r="DA256" s="154"/>
      <c r="DB256" s="154"/>
      <c r="DC256" s="154"/>
      <c r="DD256" s="154"/>
      <c r="DE256" s="154"/>
      <c r="DF256" s="154"/>
      <c r="DG256" s="154"/>
      <c r="DH256" s="154"/>
      <c r="DI256" s="154"/>
      <c r="DJ256" s="154"/>
      <c r="DK256" s="154"/>
      <c r="DL256" s="154"/>
      <c r="DM256" s="154"/>
      <c r="DN256" s="154"/>
      <c r="DO256" s="154"/>
      <c r="DP256" s="154"/>
      <c r="DQ256" s="154"/>
      <c r="DR256" s="154"/>
      <c r="DS256" s="154"/>
      <c r="DT256" s="154"/>
      <c r="DU256" s="154"/>
      <c r="DV256" s="154"/>
      <c r="DW256" s="154"/>
      <c r="DX256" s="154"/>
      <c r="DY256" s="154"/>
      <c r="DZ256" s="154"/>
      <c r="EA256" s="154"/>
      <c r="EB256" s="154"/>
      <c r="EC256" s="154"/>
      <c r="ED256" s="154"/>
      <c r="EE256" s="154"/>
      <c r="EF256" s="154"/>
      <c r="EG256" s="154"/>
      <c r="EH256" s="154"/>
      <c r="EI256" s="154"/>
      <c r="EJ256" s="154"/>
      <c r="EK256" s="154"/>
      <c r="EL256" s="154"/>
      <c r="EM256" s="154"/>
      <c r="EN256" s="154"/>
      <c r="EO256" s="154"/>
      <c r="EP256" s="154"/>
      <c r="EQ256" s="154"/>
      <c r="ER256" s="154"/>
      <c r="ES256" s="154"/>
      <c r="ET256" s="154"/>
      <c r="EU256" s="154"/>
      <c r="EV256" s="154"/>
      <c r="EW256" s="154"/>
      <c r="EX256" s="154"/>
      <c r="EY256" s="154"/>
      <c r="EZ256" s="154"/>
      <c r="FA256" s="154"/>
      <c r="FB256" s="154"/>
      <c r="FC256" s="154"/>
      <c r="FD256" s="154"/>
      <c r="FE256" s="154"/>
      <c r="FF256" s="154"/>
      <c r="FG256" s="154"/>
      <c r="FH256" s="154"/>
      <c r="FI256" s="154"/>
      <c r="FJ256" s="154"/>
      <c r="FK256" s="154"/>
      <c r="FL256" s="154"/>
      <c r="FM256" s="154"/>
      <c r="FN256" s="154"/>
      <c r="FO256" s="154"/>
      <c r="FP256" s="154"/>
      <c r="FQ256" s="154"/>
      <c r="FR256" s="154"/>
      <c r="FS256" s="154"/>
      <c r="FT256" s="154"/>
      <c r="FU256" s="154"/>
      <c r="FV256" s="154"/>
      <c r="FW256" s="154"/>
      <c r="FX256" s="154"/>
      <c r="FY256" s="154"/>
      <c r="FZ256" s="154"/>
      <c r="GA256" s="154"/>
      <c r="GB256" s="154"/>
      <c r="GC256" s="154"/>
      <c r="GD256" s="154"/>
      <c r="GE256" s="154"/>
      <c r="GF256" s="154"/>
      <c r="GG256" s="154"/>
      <c r="GH256" s="154"/>
      <c r="GI256" s="154"/>
      <c r="GJ256" s="154"/>
      <c r="GK256" s="154"/>
      <c r="GL256" s="154"/>
      <c r="GM256" s="154"/>
      <c r="GN256" s="154"/>
      <c r="GO256" s="154"/>
      <c r="GP256" s="154"/>
      <c r="GQ256" s="154"/>
      <c r="GR256" s="154"/>
      <c r="GS256" s="154"/>
      <c r="GT256" s="154"/>
      <c r="GU256" s="154"/>
      <c r="GV256" s="154"/>
      <c r="GW256" s="154"/>
      <c r="GX256" s="154"/>
      <c r="GY256" s="154"/>
      <c r="GZ256" s="154"/>
      <c r="HA256" s="154"/>
      <c r="HB256" s="154"/>
      <c r="HC256" s="154"/>
      <c r="HD256" s="154"/>
      <c r="HE256" s="154"/>
      <c r="HF256" s="154"/>
      <c r="HG256" s="154"/>
      <c r="HH256" s="154"/>
      <c r="HI256" s="154"/>
      <c r="HJ256" s="154"/>
      <c r="HK256" s="154"/>
      <c r="HL256" s="154"/>
      <c r="HM256" s="154"/>
      <c r="HN256" s="154"/>
      <c r="HO256" s="154"/>
      <c r="HP256" s="154"/>
      <c r="HQ256" s="154"/>
      <c r="HR256" s="154"/>
      <c r="HS256" s="154"/>
      <c r="HT256" s="154"/>
      <c r="HU256" s="154"/>
      <c r="HV256" s="154"/>
      <c r="HW256" s="154"/>
      <c r="HX256" s="154"/>
    </row>
    <row r="257" spans="1:232" s="153" customFormat="1" ht="15.75" x14ac:dyDescent="0.2">
      <c r="A257" s="48" t="s">
        <v>91</v>
      </c>
      <c r="B257" s="162">
        <v>8</v>
      </c>
      <c r="C257" s="162">
        <v>1</v>
      </c>
      <c r="D257" s="163" t="s">
        <v>263</v>
      </c>
      <c r="E257" s="205">
        <v>110</v>
      </c>
      <c r="F257" s="196">
        <v>341.2</v>
      </c>
      <c r="G257" s="196">
        <v>341.2</v>
      </c>
      <c r="H257" s="283">
        <f t="shared" si="46"/>
        <v>1</v>
      </c>
      <c r="L257" s="154"/>
      <c r="M257" s="154"/>
      <c r="N257" s="154"/>
      <c r="O257" s="154"/>
      <c r="P257" s="154"/>
      <c r="Q257" s="154"/>
      <c r="R257" s="154"/>
      <c r="S257" s="154"/>
      <c r="T257" s="154"/>
      <c r="U257" s="154"/>
      <c r="V257" s="154"/>
      <c r="W257" s="154"/>
      <c r="X257" s="154"/>
      <c r="Y257" s="154"/>
      <c r="Z257" s="154"/>
      <c r="AA257" s="154"/>
      <c r="AB257" s="154"/>
      <c r="AC257" s="154"/>
      <c r="AD257" s="154"/>
      <c r="AE257" s="154"/>
      <c r="AF257" s="154"/>
      <c r="AG257" s="154"/>
      <c r="AH257" s="154"/>
      <c r="AI257" s="154"/>
      <c r="AJ257" s="154"/>
      <c r="AK257" s="154"/>
      <c r="AL257" s="154"/>
      <c r="AM257" s="154"/>
      <c r="AN257" s="154"/>
      <c r="AO257" s="154"/>
      <c r="AP257" s="154"/>
      <c r="AQ257" s="154"/>
      <c r="AR257" s="154"/>
      <c r="AS257" s="154"/>
      <c r="AT257" s="154"/>
      <c r="AU257" s="154"/>
      <c r="AV257" s="154"/>
      <c r="AW257" s="154"/>
      <c r="AX257" s="154"/>
      <c r="AY257" s="154"/>
      <c r="AZ257" s="154"/>
      <c r="BA257" s="154"/>
      <c r="BB257" s="154"/>
      <c r="BC257" s="154"/>
      <c r="BD257" s="154"/>
      <c r="BE257" s="154"/>
      <c r="BF257" s="154"/>
      <c r="BG257" s="154"/>
      <c r="BH257" s="154"/>
      <c r="BI257" s="154"/>
      <c r="BJ257" s="154"/>
      <c r="BK257" s="154"/>
      <c r="BL257" s="154"/>
      <c r="BM257" s="154"/>
      <c r="BN257" s="154"/>
      <c r="BO257" s="154"/>
      <c r="BP257" s="154"/>
      <c r="BQ257" s="154"/>
      <c r="BR257" s="154"/>
      <c r="BS257" s="154"/>
      <c r="BT257" s="154"/>
      <c r="BU257" s="154"/>
      <c r="BV257" s="154"/>
      <c r="BW257" s="154"/>
      <c r="BX257" s="154"/>
      <c r="BY257" s="154"/>
      <c r="BZ257" s="154"/>
      <c r="CA257" s="154"/>
      <c r="CB257" s="154"/>
      <c r="CC257" s="154"/>
      <c r="CD257" s="154"/>
      <c r="CE257" s="154"/>
      <c r="CF257" s="154"/>
      <c r="CG257" s="154"/>
      <c r="CH257" s="154"/>
      <c r="CI257" s="154"/>
      <c r="CJ257" s="154"/>
      <c r="CK257" s="154"/>
      <c r="CL257" s="154"/>
      <c r="CM257" s="154"/>
      <c r="CN257" s="154"/>
      <c r="CO257" s="154"/>
      <c r="CP257" s="154"/>
      <c r="CQ257" s="154"/>
      <c r="CR257" s="154"/>
      <c r="CS257" s="154"/>
      <c r="CT257" s="154"/>
      <c r="CU257" s="154"/>
      <c r="CV257" s="154"/>
      <c r="CW257" s="154"/>
      <c r="CX257" s="154"/>
      <c r="CY257" s="154"/>
      <c r="CZ257" s="154"/>
      <c r="DA257" s="154"/>
      <c r="DB257" s="154"/>
      <c r="DC257" s="154"/>
      <c r="DD257" s="154"/>
      <c r="DE257" s="154"/>
      <c r="DF257" s="154"/>
      <c r="DG257" s="154"/>
      <c r="DH257" s="154"/>
      <c r="DI257" s="154"/>
      <c r="DJ257" s="154"/>
      <c r="DK257" s="154"/>
      <c r="DL257" s="154"/>
      <c r="DM257" s="154"/>
      <c r="DN257" s="154"/>
      <c r="DO257" s="154"/>
      <c r="DP257" s="154"/>
      <c r="DQ257" s="154"/>
      <c r="DR257" s="154"/>
      <c r="DS257" s="154"/>
      <c r="DT257" s="154"/>
      <c r="DU257" s="154"/>
      <c r="DV257" s="154"/>
      <c r="DW257" s="154"/>
      <c r="DX257" s="154"/>
      <c r="DY257" s="154"/>
      <c r="DZ257" s="154"/>
      <c r="EA257" s="154"/>
      <c r="EB257" s="154"/>
      <c r="EC257" s="154"/>
      <c r="ED257" s="154"/>
      <c r="EE257" s="154"/>
      <c r="EF257" s="154"/>
      <c r="EG257" s="154"/>
      <c r="EH257" s="154"/>
      <c r="EI257" s="154"/>
      <c r="EJ257" s="154"/>
      <c r="EK257" s="154"/>
      <c r="EL257" s="154"/>
      <c r="EM257" s="154"/>
      <c r="EN257" s="154"/>
      <c r="EO257" s="154"/>
      <c r="EP257" s="154"/>
      <c r="EQ257" s="154"/>
      <c r="ER257" s="154"/>
      <c r="ES257" s="154"/>
      <c r="ET257" s="154"/>
      <c r="EU257" s="154"/>
      <c r="EV257" s="154"/>
      <c r="EW257" s="154"/>
      <c r="EX257" s="154"/>
      <c r="EY257" s="154"/>
      <c r="EZ257" s="154"/>
      <c r="FA257" s="154"/>
      <c r="FB257" s="154"/>
      <c r="FC257" s="154"/>
      <c r="FD257" s="154"/>
      <c r="FE257" s="154"/>
      <c r="FF257" s="154"/>
      <c r="FG257" s="154"/>
      <c r="FH257" s="154"/>
      <c r="FI257" s="154"/>
      <c r="FJ257" s="154"/>
      <c r="FK257" s="154"/>
      <c r="FL257" s="154"/>
      <c r="FM257" s="154"/>
      <c r="FN257" s="154"/>
      <c r="FO257" s="154"/>
      <c r="FP257" s="154"/>
      <c r="FQ257" s="154"/>
      <c r="FR257" s="154"/>
      <c r="FS257" s="154"/>
      <c r="FT257" s="154"/>
      <c r="FU257" s="154"/>
      <c r="FV257" s="154"/>
      <c r="FW257" s="154"/>
      <c r="FX257" s="154"/>
      <c r="FY257" s="154"/>
      <c r="FZ257" s="154"/>
      <c r="GA257" s="154"/>
      <c r="GB257" s="154"/>
      <c r="GC257" s="154"/>
      <c r="GD257" s="154"/>
      <c r="GE257" s="154"/>
      <c r="GF257" s="154"/>
      <c r="GG257" s="154"/>
      <c r="GH257" s="154"/>
      <c r="GI257" s="154"/>
      <c r="GJ257" s="154"/>
      <c r="GK257" s="154"/>
      <c r="GL257" s="154"/>
      <c r="GM257" s="154"/>
      <c r="GN257" s="154"/>
      <c r="GO257" s="154"/>
      <c r="GP257" s="154"/>
      <c r="GQ257" s="154"/>
      <c r="GR257" s="154"/>
      <c r="GS257" s="154"/>
      <c r="GT257" s="154"/>
      <c r="GU257" s="154"/>
      <c r="GV257" s="154"/>
      <c r="GW257" s="154"/>
      <c r="GX257" s="154"/>
      <c r="GY257" s="154"/>
      <c r="GZ257" s="154"/>
      <c r="HA257" s="154"/>
      <c r="HB257" s="154"/>
      <c r="HC257" s="154"/>
      <c r="HD257" s="154"/>
      <c r="HE257" s="154"/>
      <c r="HF257" s="154"/>
      <c r="HG257" s="154"/>
      <c r="HH257" s="154"/>
      <c r="HI257" s="154"/>
      <c r="HJ257" s="154"/>
      <c r="HK257" s="154"/>
      <c r="HL257" s="154"/>
      <c r="HM257" s="154"/>
      <c r="HN257" s="154"/>
      <c r="HO257" s="154"/>
      <c r="HP257" s="154"/>
      <c r="HQ257" s="154"/>
      <c r="HR257" s="154"/>
      <c r="HS257" s="154"/>
      <c r="HT257" s="154"/>
      <c r="HU257" s="154"/>
      <c r="HV257" s="154"/>
      <c r="HW257" s="154"/>
      <c r="HX257" s="154"/>
    </row>
    <row r="258" spans="1:232" s="153" customFormat="1" ht="31.5" x14ac:dyDescent="0.2">
      <c r="A258" s="161" t="s">
        <v>142</v>
      </c>
      <c r="B258" s="162">
        <v>8</v>
      </c>
      <c r="C258" s="162">
        <v>1</v>
      </c>
      <c r="D258" s="163" t="s">
        <v>263</v>
      </c>
      <c r="E258" s="205">
        <v>200</v>
      </c>
      <c r="F258" s="196">
        <f t="shared" ref="F258:G258" si="54">F259</f>
        <v>1210</v>
      </c>
      <c r="G258" s="196">
        <f t="shared" si="54"/>
        <v>0</v>
      </c>
      <c r="H258" s="283">
        <f t="shared" si="46"/>
        <v>0</v>
      </c>
      <c r="L258" s="154"/>
      <c r="M258" s="154"/>
      <c r="N258" s="154"/>
      <c r="O258" s="154"/>
      <c r="P258" s="154"/>
      <c r="Q258" s="154"/>
      <c r="R258" s="154"/>
      <c r="S258" s="154"/>
      <c r="T258" s="154"/>
      <c r="U258" s="154"/>
      <c r="V258" s="154"/>
      <c r="W258" s="154"/>
      <c r="X258" s="154"/>
      <c r="Y258" s="154"/>
      <c r="Z258" s="154"/>
      <c r="AA258" s="154"/>
      <c r="AB258" s="154"/>
      <c r="AC258" s="154"/>
      <c r="AD258" s="154"/>
      <c r="AE258" s="154"/>
      <c r="AF258" s="154"/>
      <c r="AG258" s="154"/>
      <c r="AH258" s="154"/>
      <c r="AI258" s="154"/>
      <c r="AJ258" s="154"/>
      <c r="AK258" s="154"/>
      <c r="AL258" s="154"/>
      <c r="AM258" s="154"/>
      <c r="AN258" s="154"/>
      <c r="AO258" s="154"/>
      <c r="AP258" s="154"/>
      <c r="AQ258" s="154"/>
      <c r="AR258" s="154"/>
      <c r="AS258" s="154"/>
      <c r="AT258" s="154"/>
      <c r="AU258" s="154"/>
      <c r="AV258" s="154"/>
      <c r="AW258" s="154"/>
      <c r="AX258" s="154"/>
      <c r="AY258" s="154"/>
      <c r="AZ258" s="154"/>
      <c r="BA258" s="154"/>
      <c r="BB258" s="154"/>
      <c r="BC258" s="154"/>
      <c r="BD258" s="154"/>
      <c r="BE258" s="154"/>
      <c r="BF258" s="154"/>
      <c r="BG258" s="154"/>
      <c r="BH258" s="154"/>
      <c r="BI258" s="154"/>
      <c r="BJ258" s="154"/>
      <c r="BK258" s="154"/>
      <c r="BL258" s="154"/>
      <c r="BM258" s="154"/>
      <c r="BN258" s="154"/>
      <c r="BO258" s="154"/>
      <c r="BP258" s="154"/>
      <c r="BQ258" s="154"/>
      <c r="BR258" s="154"/>
      <c r="BS258" s="154"/>
      <c r="BT258" s="154"/>
      <c r="BU258" s="154"/>
      <c r="BV258" s="154"/>
      <c r="BW258" s="154"/>
      <c r="BX258" s="154"/>
      <c r="BY258" s="154"/>
      <c r="BZ258" s="154"/>
      <c r="CA258" s="154"/>
      <c r="CB258" s="154"/>
      <c r="CC258" s="154"/>
      <c r="CD258" s="154"/>
      <c r="CE258" s="154"/>
      <c r="CF258" s="154"/>
      <c r="CG258" s="154"/>
      <c r="CH258" s="154"/>
      <c r="CI258" s="154"/>
      <c r="CJ258" s="154"/>
      <c r="CK258" s="154"/>
      <c r="CL258" s="154"/>
      <c r="CM258" s="154"/>
      <c r="CN258" s="154"/>
      <c r="CO258" s="154"/>
      <c r="CP258" s="154"/>
      <c r="CQ258" s="154"/>
      <c r="CR258" s="154"/>
      <c r="CS258" s="154"/>
      <c r="CT258" s="154"/>
      <c r="CU258" s="154"/>
      <c r="CV258" s="154"/>
      <c r="CW258" s="154"/>
      <c r="CX258" s="154"/>
      <c r="CY258" s="154"/>
      <c r="CZ258" s="154"/>
      <c r="DA258" s="154"/>
      <c r="DB258" s="154"/>
      <c r="DC258" s="154"/>
      <c r="DD258" s="154"/>
      <c r="DE258" s="154"/>
      <c r="DF258" s="154"/>
      <c r="DG258" s="154"/>
      <c r="DH258" s="154"/>
      <c r="DI258" s="154"/>
      <c r="DJ258" s="154"/>
      <c r="DK258" s="154"/>
      <c r="DL258" s="154"/>
      <c r="DM258" s="154"/>
      <c r="DN258" s="154"/>
      <c r="DO258" s="154"/>
      <c r="DP258" s="154"/>
      <c r="DQ258" s="154"/>
      <c r="DR258" s="154"/>
      <c r="DS258" s="154"/>
      <c r="DT258" s="154"/>
      <c r="DU258" s="154"/>
      <c r="DV258" s="154"/>
      <c r="DW258" s="154"/>
      <c r="DX258" s="154"/>
      <c r="DY258" s="154"/>
      <c r="DZ258" s="154"/>
      <c r="EA258" s="154"/>
      <c r="EB258" s="154"/>
      <c r="EC258" s="154"/>
      <c r="ED258" s="154"/>
      <c r="EE258" s="154"/>
      <c r="EF258" s="154"/>
      <c r="EG258" s="154"/>
      <c r="EH258" s="154"/>
      <c r="EI258" s="154"/>
      <c r="EJ258" s="154"/>
      <c r="EK258" s="154"/>
      <c r="EL258" s="154"/>
      <c r="EM258" s="154"/>
      <c r="EN258" s="154"/>
      <c r="EO258" s="154"/>
      <c r="EP258" s="154"/>
      <c r="EQ258" s="154"/>
      <c r="ER258" s="154"/>
      <c r="ES258" s="154"/>
      <c r="ET258" s="154"/>
      <c r="EU258" s="154"/>
      <c r="EV258" s="154"/>
      <c r="EW258" s="154"/>
      <c r="EX258" s="154"/>
      <c r="EY258" s="154"/>
      <c r="EZ258" s="154"/>
      <c r="FA258" s="154"/>
      <c r="FB258" s="154"/>
      <c r="FC258" s="154"/>
      <c r="FD258" s="154"/>
      <c r="FE258" s="154"/>
      <c r="FF258" s="154"/>
      <c r="FG258" s="154"/>
      <c r="FH258" s="154"/>
      <c r="FI258" s="154"/>
      <c r="FJ258" s="154"/>
      <c r="FK258" s="154"/>
      <c r="FL258" s="154"/>
      <c r="FM258" s="154"/>
      <c r="FN258" s="154"/>
      <c r="FO258" s="154"/>
      <c r="FP258" s="154"/>
      <c r="FQ258" s="154"/>
      <c r="FR258" s="154"/>
      <c r="FS258" s="154"/>
      <c r="FT258" s="154"/>
      <c r="FU258" s="154"/>
      <c r="FV258" s="154"/>
      <c r="FW258" s="154"/>
      <c r="FX258" s="154"/>
      <c r="FY258" s="154"/>
      <c r="FZ258" s="154"/>
      <c r="GA258" s="154"/>
      <c r="GB258" s="154"/>
      <c r="GC258" s="154"/>
      <c r="GD258" s="154"/>
      <c r="GE258" s="154"/>
      <c r="GF258" s="154"/>
      <c r="GG258" s="154"/>
      <c r="GH258" s="154"/>
      <c r="GI258" s="154"/>
      <c r="GJ258" s="154"/>
      <c r="GK258" s="154"/>
      <c r="GL258" s="154"/>
      <c r="GM258" s="154"/>
      <c r="GN258" s="154"/>
      <c r="GO258" s="154"/>
      <c r="GP258" s="154"/>
      <c r="GQ258" s="154"/>
      <c r="GR258" s="154"/>
      <c r="GS258" s="154"/>
      <c r="GT258" s="154"/>
      <c r="GU258" s="154"/>
      <c r="GV258" s="154"/>
      <c r="GW258" s="154"/>
      <c r="GX258" s="154"/>
      <c r="GY258" s="154"/>
      <c r="GZ258" s="154"/>
      <c r="HA258" s="154"/>
      <c r="HB258" s="154"/>
      <c r="HC258" s="154"/>
      <c r="HD258" s="154"/>
      <c r="HE258" s="154"/>
      <c r="HF258" s="154"/>
      <c r="HG258" s="154"/>
      <c r="HH258" s="154"/>
      <c r="HI258" s="154"/>
      <c r="HJ258" s="154"/>
      <c r="HK258" s="154"/>
      <c r="HL258" s="154"/>
      <c r="HM258" s="154"/>
      <c r="HN258" s="154"/>
      <c r="HO258" s="154"/>
      <c r="HP258" s="154"/>
      <c r="HQ258" s="154"/>
      <c r="HR258" s="154"/>
      <c r="HS258" s="154"/>
      <c r="HT258" s="154"/>
      <c r="HU258" s="154"/>
      <c r="HV258" s="154"/>
      <c r="HW258" s="154"/>
      <c r="HX258" s="154"/>
    </row>
    <row r="259" spans="1:232" s="153" customFormat="1" ht="31.5" x14ac:dyDescent="0.2">
      <c r="A259" s="161" t="s">
        <v>18</v>
      </c>
      <c r="B259" s="162">
        <v>8</v>
      </c>
      <c r="C259" s="162">
        <v>1</v>
      </c>
      <c r="D259" s="163" t="s">
        <v>263</v>
      </c>
      <c r="E259" s="205">
        <v>240</v>
      </c>
      <c r="F259" s="196">
        <v>1210</v>
      </c>
      <c r="G259" s="196">
        <v>0</v>
      </c>
      <c r="H259" s="283">
        <f t="shared" si="46"/>
        <v>0</v>
      </c>
      <c r="L259" s="154"/>
      <c r="M259" s="154"/>
      <c r="N259" s="154"/>
      <c r="O259" s="154"/>
      <c r="P259" s="154"/>
      <c r="Q259" s="154"/>
      <c r="R259" s="154"/>
      <c r="S259" s="154"/>
      <c r="T259" s="154"/>
      <c r="U259" s="154"/>
      <c r="V259" s="154"/>
      <c r="W259" s="154"/>
      <c r="X259" s="154"/>
      <c r="Y259" s="154"/>
      <c r="Z259" s="154"/>
      <c r="AA259" s="154"/>
      <c r="AB259" s="154"/>
      <c r="AC259" s="154"/>
      <c r="AD259" s="154"/>
      <c r="AE259" s="154"/>
      <c r="AF259" s="154"/>
      <c r="AG259" s="154"/>
      <c r="AH259" s="154"/>
      <c r="AI259" s="154"/>
      <c r="AJ259" s="154"/>
      <c r="AK259" s="154"/>
      <c r="AL259" s="154"/>
      <c r="AM259" s="154"/>
      <c r="AN259" s="154"/>
      <c r="AO259" s="154"/>
      <c r="AP259" s="154"/>
      <c r="AQ259" s="154"/>
      <c r="AR259" s="154"/>
      <c r="AS259" s="154"/>
      <c r="AT259" s="154"/>
      <c r="AU259" s="154"/>
      <c r="AV259" s="154"/>
      <c r="AW259" s="154"/>
      <c r="AX259" s="154"/>
      <c r="AY259" s="154"/>
      <c r="AZ259" s="154"/>
      <c r="BA259" s="154"/>
      <c r="BB259" s="154"/>
      <c r="BC259" s="154"/>
      <c r="BD259" s="154"/>
      <c r="BE259" s="154"/>
      <c r="BF259" s="154"/>
      <c r="BG259" s="154"/>
      <c r="BH259" s="154"/>
      <c r="BI259" s="154"/>
      <c r="BJ259" s="154"/>
      <c r="BK259" s="154"/>
      <c r="BL259" s="154"/>
      <c r="BM259" s="154"/>
      <c r="BN259" s="154"/>
      <c r="BO259" s="154"/>
      <c r="BP259" s="154"/>
      <c r="BQ259" s="154"/>
      <c r="BR259" s="154"/>
      <c r="BS259" s="154"/>
      <c r="BT259" s="154"/>
      <c r="BU259" s="154"/>
      <c r="BV259" s="154"/>
      <c r="BW259" s="154"/>
      <c r="BX259" s="154"/>
      <c r="BY259" s="154"/>
      <c r="BZ259" s="154"/>
      <c r="CA259" s="154"/>
      <c r="CB259" s="154"/>
      <c r="CC259" s="154"/>
      <c r="CD259" s="154"/>
      <c r="CE259" s="154"/>
      <c r="CF259" s="154"/>
      <c r="CG259" s="154"/>
      <c r="CH259" s="154"/>
      <c r="CI259" s="154"/>
      <c r="CJ259" s="154"/>
      <c r="CK259" s="154"/>
      <c r="CL259" s="154"/>
      <c r="CM259" s="154"/>
      <c r="CN259" s="154"/>
      <c r="CO259" s="154"/>
      <c r="CP259" s="154"/>
      <c r="CQ259" s="154"/>
      <c r="CR259" s="154"/>
      <c r="CS259" s="154"/>
      <c r="CT259" s="154"/>
      <c r="CU259" s="154"/>
      <c r="CV259" s="154"/>
      <c r="CW259" s="154"/>
      <c r="CX259" s="154"/>
      <c r="CY259" s="154"/>
      <c r="CZ259" s="154"/>
      <c r="DA259" s="154"/>
      <c r="DB259" s="154"/>
      <c r="DC259" s="154"/>
      <c r="DD259" s="154"/>
      <c r="DE259" s="154"/>
      <c r="DF259" s="154"/>
      <c r="DG259" s="154"/>
      <c r="DH259" s="154"/>
      <c r="DI259" s="154"/>
      <c r="DJ259" s="154"/>
      <c r="DK259" s="154"/>
      <c r="DL259" s="154"/>
      <c r="DM259" s="154"/>
      <c r="DN259" s="154"/>
      <c r="DO259" s="154"/>
      <c r="DP259" s="154"/>
      <c r="DQ259" s="154"/>
      <c r="DR259" s="154"/>
      <c r="DS259" s="154"/>
      <c r="DT259" s="154"/>
      <c r="DU259" s="154"/>
      <c r="DV259" s="154"/>
      <c r="DW259" s="154"/>
      <c r="DX259" s="154"/>
      <c r="DY259" s="154"/>
      <c r="DZ259" s="154"/>
      <c r="EA259" s="154"/>
      <c r="EB259" s="154"/>
      <c r="EC259" s="154"/>
      <c r="ED259" s="154"/>
      <c r="EE259" s="154"/>
      <c r="EF259" s="154"/>
      <c r="EG259" s="154"/>
      <c r="EH259" s="154"/>
      <c r="EI259" s="154"/>
      <c r="EJ259" s="154"/>
      <c r="EK259" s="154"/>
      <c r="EL259" s="154"/>
      <c r="EM259" s="154"/>
      <c r="EN259" s="154"/>
      <c r="EO259" s="154"/>
      <c r="EP259" s="154"/>
      <c r="EQ259" s="154"/>
      <c r="ER259" s="154"/>
      <c r="ES259" s="154"/>
      <c r="ET259" s="154"/>
      <c r="EU259" s="154"/>
      <c r="EV259" s="154"/>
      <c r="EW259" s="154"/>
      <c r="EX259" s="154"/>
      <c r="EY259" s="154"/>
      <c r="EZ259" s="154"/>
      <c r="FA259" s="154"/>
      <c r="FB259" s="154"/>
      <c r="FC259" s="154"/>
      <c r="FD259" s="154"/>
      <c r="FE259" s="154"/>
      <c r="FF259" s="154"/>
      <c r="FG259" s="154"/>
      <c r="FH259" s="154"/>
      <c r="FI259" s="154"/>
      <c r="FJ259" s="154"/>
      <c r="FK259" s="154"/>
      <c r="FL259" s="154"/>
      <c r="FM259" s="154"/>
      <c r="FN259" s="154"/>
      <c r="FO259" s="154"/>
      <c r="FP259" s="154"/>
      <c r="FQ259" s="154"/>
      <c r="FR259" s="154"/>
      <c r="FS259" s="154"/>
      <c r="FT259" s="154"/>
      <c r="FU259" s="154"/>
      <c r="FV259" s="154"/>
      <c r="FW259" s="154"/>
      <c r="FX259" s="154"/>
      <c r="FY259" s="154"/>
      <c r="FZ259" s="154"/>
      <c r="GA259" s="154"/>
      <c r="GB259" s="154"/>
      <c r="GC259" s="154"/>
      <c r="GD259" s="154"/>
      <c r="GE259" s="154"/>
      <c r="GF259" s="154"/>
      <c r="GG259" s="154"/>
      <c r="GH259" s="154"/>
      <c r="GI259" s="154"/>
      <c r="GJ259" s="154"/>
      <c r="GK259" s="154"/>
      <c r="GL259" s="154"/>
      <c r="GM259" s="154"/>
      <c r="GN259" s="154"/>
      <c r="GO259" s="154"/>
      <c r="GP259" s="154"/>
      <c r="GQ259" s="154"/>
      <c r="GR259" s="154"/>
      <c r="GS259" s="154"/>
      <c r="GT259" s="154"/>
      <c r="GU259" s="154"/>
      <c r="GV259" s="154"/>
      <c r="GW259" s="154"/>
      <c r="GX259" s="154"/>
      <c r="GY259" s="154"/>
      <c r="GZ259" s="154"/>
      <c r="HA259" s="154"/>
      <c r="HB259" s="154"/>
      <c r="HC259" s="154"/>
      <c r="HD259" s="154"/>
      <c r="HE259" s="154"/>
      <c r="HF259" s="154"/>
      <c r="HG259" s="154"/>
      <c r="HH259" s="154"/>
      <c r="HI259" s="154"/>
      <c r="HJ259" s="154"/>
      <c r="HK259" s="154"/>
      <c r="HL259" s="154"/>
      <c r="HM259" s="154"/>
      <c r="HN259" s="154"/>
      <c r="HO259" s="154"/>
      <c r="HP259" s="154"/>
      <c r="HQ259" s="154"/>
      <c r="HR259" s="154"/>
      <c r="HS259" s="154"/>
      <c r="HT259" s="154"/>
      <c r="HU259" s="154"/>
      <c r="HV259" s="154"/>
      <c r="HW259" s="154"/>
      <c r="HX259" s="154"/>
    </row>
    <row r="260" spans="1:232" s="153" customFormat="1" ht="63" x14ac:dyDescent="0.2">
      <c r="A260" s="161" t="s">
        <v>208</v>
      </c>
      <c r="B260" s="162">
        <v>8</v>
      </c>
      <c r="C260" s="162">
        <v>1</v>
      </c>
      <c r="D260" s="163" t="s">
        <v>209</v>
      </c>
      <c r="E260" s="205"/>
      <c r="F260" s="196">
        <f>F261+F263</f>
        <v>4292.5</v>
      </c>
      <c r="G260" s="196">
        <f>G261+G263</f>
        <v>4292.5</v>
      </c>
      <c r="H260" s="283">
        <f t="shared" si="46"/>
        <v>1</v>
      </c>
      <c r="L260" s="154"/>
      <c r="M260" s="154"/>
      <c r="N260" s="154"/>
      <c r="O260" s="154"/>
      <c r="P260" s="154"/>
      <c r="Q260" s="154"/>
      <c r="R260" s="154"/>
      <c r="S260" s="154"/>
      <c r="T260" s="154"/>
      <c r="U260" s="154"/>
      <c r="V260" s="154"/>
      <c r="W260" s="154"/>
      <c r="X260" s="154"/>
      <c r="Y260" s="154"/>
      <c r="Z260" s="154"/>
      <c r="AA260" s="154"/>
      <c r="AB260" s="154"/>
      <c r="AC260" s="154"/>
      <c r="AD260" s="154"/>
      <c r="AE260" s="154"/>
      <c r="AF260" s="154"/>
      <c r="AG260" s="154"/>
      <c r="AH260" s="154"/>
      <c r="AI260" s="154"/>
      <c r="AJ260" s="154"/>
      <c r="AK260" s="154"/>
      <c r="AL260" s="154"/>
      <c r="AM260" s="154"/>
      <c r="AN260" s="154"/>
      <c r="AO260" s="154"/>
      <c r="AP260" s="154"/>
      <c r="AQ260" s="154"/>
      <c r="AR260" s="154"/>
      <c r="AS260" s="154"/>
      <c r="AT260" s="154"/>
      <c r="AU260" s="154"/>
      <c r="AV260" s="154"/>
      <c r="AW260" s="154"/>
      <c r="AX260" s="154"/>
      <c r="AY260" s="154"/>
      <c r="AZ260" s="154"/>
      <c r="BA260" s="154"/>
      <c r="BB260" s="154"/>
      <c r="BC260" s="154"/>
      <c r="BD260" s="154"/>
      <c r="BE260" s="154"/>
      <c r="BF260" s="154"/>
      <c r="BG260" s="154"/>
      <c r="BH260" s="154"/>
      <c r="BI260" s="154"/>
      <c r="BJ260" s="154"/>
      <c r="BK260" s="154"/>
      <c r="BL260" s="154"/>
      <c r="BM260" s="154"/>
      <c r="BN260" s="154"/>
      <c r="BO260" s="154"/>
      <c r="BP260" s="154"/>
      <c r="BQ260" s="154"/>
      <c r="BR260" s="154"/>
      <c r="BS260" s="154"/>
      <c r="BT260" s="154"/>
      <c r="BU260" s="154"/>
      <c r="BV260" s="154"/>
      <c r="BW260" s="154"/>
      <c r="BX260" s="154"/>
      <c r="BY260" s="154"/>
      <c r="BZ260" s="154"/>
      <c r="CA260" s="154"/>
      <c r="CB260" s="154"/>
      <c r="CC260" s="154"/>
      <c r="CD260" s="154"/>
      <c r="CE260" s="154"/>
      <c r="CF260" s="154"/>
      <c r="CG260" s="154"/>
      <c r="CH260" s="154"/>
      <c r="CI260" s="154"/>
      <c r="CJ260" s="154"/>
      <c r="CK260" s="154"/>
      <c r="CL260" s="154"/>
      <c r="CM260" s="154"/>
      <c r="CN260" s="154"/>
      <c r="CO260" s="154"/>
      <c r="CP260" s="154"/>
      <c r="CQ260" s="154"/>
      <c r="CR260" s="154"/>
      <c r="CS260" s="154"/>
      <c r="CT260" s="154"/>
      <c r="CU260" s="154"/>
      <c r="CV260" s="154"/>
      <c r="CW260" s="154"/>
      <c r="CX260" s="154"/>
      <c r="CY260" s="154"/>
      <c r="CZ260" s="154"/>
      <c r="DA260" s="154"/>
      <c r="DB260" s="154"/>
      <c r="DC260" s="154"/>
      <c r="DD260" s="154"/>
      <c r="DE260" s="154"/>
      <c r="DF260" s="154"/>
      <c r="DG260" s="154"/>
      <c r="DH260" s="154"/>
      <c r="DI260" s="154"/>
      <c r="DJ260" s="154"/>
      <c r="DK260" s="154"/>
      <c r="DL260" s="154"/>
      <c r="DM260" s="154"/>
      <c r="DN260" s="154"/>
      <c r="DO260" s="154"/>
      <c r="DP260" s="154"/>
      <c r="DQ260" s="154"/>
      <c r="DR260" s="154"/>
      <c r="DS260" s="154"/>
      <c r="DT260" s="154"/>
      <c r="DU260" s="154"/>
      <c r="DV260" s="154"/>
      <c r="DW260" s="154"/>
      <c r="DX260" s="154"/>
      <c r="DY260" s="154"/>
      <c r="DZ260" s="154"/>
      <c r="EA260" s="154"/>
      <c r="EB260" s="154"/>
      <c r="EC260" s="154"/>
      <c r="ED260" s="154"/>
      <c r="EE260" s="154"/>
      <c r="EF260" s="154"/>
      <c r="EG260" s="154"/>
      <c r="EH260" s="154"/>
      <c r="EI260" s="154"/>
      <c r="EJ260" s="154"/>
      <c r="EK260" s="154"/>
      <c r="EL260" s="154"/>
      <c r="EM260" s="154"/>
      <c r="EN260" s="154"/>
      <c r="EO260" s="154"/>
      <c r="EP260" s="154"/>
      <c r="EQ260" s="154"/>
      <c r="ER260" s="154"/>
      <c r="ES260" s="154"/>
      <c r="ET260" s="154"/>
      <c r="EU260" s="154"/>
      <c r="EV260" s="154"/>
      <c r="EW260" s="154"/>
      <c r="EX260" s="154"/>
      <c r="EY260" s="154"/>
      <c r="EZ260" s="154"/>
      <c r="FA260" s="154"/>
      <c r="FB260" s="154"/>
      <c r="FC260" s="154"/>
      <c r="FD260" s="154"/>
      <c r="FE260" s="154"/>
      <c r="FF260" s="154"/>
      <c r="FG260" s="154"/>
      <c r="FH260" s="154"/>
      <c r="FI260" s="154"/>
      <c r="FJ260" s="154"/>
      <c r="FK260" s="154"/>
      <c r="FL260" s="154"/>
      <c r="FM260" s="154"/>
      <c r="FN260" s="154"/>
      <c r="FO260" s="154"/>
      <c r="FP260" s="154"/>
      <c r="FQ260" s="154"/>
      <c r="FR260" s="154"/>
      <c r="FS260" s="154"/>
      <c r="FT260" s="154"/>
      <c r="FU260" s="154"/>
      <c r="FV260" s="154"/>
      <c r="FW260" s="154"/>
      <c r="FX260" s="154"/>
      <c r="FY260" s="154"/>
      <c r="FZ260" s="154"/>
      <c r="GA260" s="154"/>
      <c r="GB260" s="154"/>
      <c r="GC260" s="154"/>
      <c r="GD260" s="154"/>
      <c r="GE260" s="154"/>
      <c r="GF260" s="154"/>
      <c r="GG260" s="154"/>
      <c r="GH260" s="154"/>
      <c r="GI260" s="154"/>
      <c r="GJ260" s="154"/>
      <c r="GK260" s="154"/>
      <c r="GL260" s="154"/>
      <c r="GM260" s="154"/>
      <c r="GN260" s="154"/>
      <c r="GO260" s="154"/>
      <c r="GP260" s="154"/>
      <c r="GQ260" s="154"/>
      <c r="GR260" s="154"/>
      <c r="GS260" s="154"/>
      <c r="GT260" s="154"/>
      <c r="GU260" s="154"/>
      <c r="GV260" s="154"/>
      <c r="GW260" s="154"/>
      <c r="GX260" s="154"/>
      <c r="GY260" s="154"/>
      <c r="GZ260" s="154"/>
      <c r="HA260" s="154"/>
      <c r="HB260" s="154"/>
      <c r="HC260" s="154"/>
      <c r="HD260" s="154"/>
      <c r="HE260" s="154"/>
      <c r="HF260" s="154"/>
      <c r="HG260" s="154"/>
      <c r="HH260" s="154"/>
      <c r="HI260" s="154"/>
      <c r="HJ260" s="154"/>
      <c r="HK260" s="154"/>
      <c r="HL260" s="154"/>
      <c r="HM260" s="154"/>
      <c r="HN260" s="154"/>
      <c r="HO260" s="154"/>
      <c r="HP260" s="154"/>
      <c r="HQ260" s="154"/>
      <c r="HR260" s="154"/>
      <c r="HS260" s="154"/>
      <c r="HT260" s="154"/>
      <c r="HU260" s="154"/>
      <c r="HV260" s="154"/>
      <c r="HW260" s="154"/>
      <c r="HX260" s="154"/>
    </row>
    <row r="261" spans="1:232" s="153" customFormat="1" ht="15.75" x14ac:dyDescent="0.2">
      <c r="A261" s="161" t="s">
        <v>26</v>
      </c>
      <c r="B261" s="162">
        <v>8</v>
      </c>
      <c r="C261" s="162">
        <v>1</v>
      </c>
      <c r="D261" s="163" t="s">
        <v>209</v>
      </c>
      <c r="E261" s="205">
        <v>500</v>
      </c>
      <c r="F261" s="196">
        <f>F262</f>
        <v>4292.5</v>
      </c>
      <c r="G261" s="196">
        <f>G262</f>
        <v>4292.5</v>
      </c>
      <c r="H261" s="283">
        <f t="shared" si="46"/>
        <v>1</v>
      </c>
      <c r="L261" s="154"/>
      <c r="M261" s="154"/>
      <c r="N261" s="154"/>
      <c r="O261" s="154"/>
      <c r="P261" s="154"/>
      <c r="Q261" s="154"/>
      <c r="R261" s="154"/>
      <c r="S261" s="154"/>
      <c r="T261" s="154"/>
      <c r="U261" s="154"/>
      <c r="V261" s="154"/>
      <c r="W261" s="154"/>
      <c r="X261" s="154"/>
      <c r="Y261" s="154"/>
      <c r="Z261" s="154"/>
      <c r="AA261" s="154"/>
      <c r="AB261" s="154"/>
      <c r="AC261" s="154"/>
      <c r="AD261" s="154"/>
      <c r="AE261" s="154"/>
      <c r="AF261" s="154"/>
      <c r="AG261" s="154"/>
      <c r="AH261" s="154"/>
      <c r="AI261" s="154"/>
      <c r="AJ261" s="154"/>
      <c r="AK261" s="154"/>
      <c r="AL261" s="154"/>
      <c r="AM261" s="154"/>
      <c r="AN261" s="154"/>
      <c r="AO261" s="154"/>
      <c r="AP261" s="154"/>
      <c r="AQ261" s="154"/>
      <c r="AR261" s="154"/>
      <c r="AS261" s="154"/>
      <c r="AT261" s="154"/>
      <c r="AU261" s="154"/>
      <c r="AV261" s="154"/>
      <c r="AW261" s="154"/>
      <c r="AX261" s="154"/>
      <c r="AY261" s="154"/>
      <c r="AZ261" s="154"/>
      <c r="BA261" s="154"/>
      <c r="BB261" s="154"/>
      <c r="BC261" s="154"/>
      <c r="BD261" s="154"/>
      <c r="BE261" s="154"/>
      <c r="BF261" s="154"/>
      <c r="BG261" s="154"/>
      <c r="BH261" s="154"/>
      <c r="BI261" s="154"/>
      <c r="BJ261" s="154"/>
      <c r="BK261" s="154"/>
      <c r="BL261" s="154"/>
      <c r="BM261" s="154"/>
      <c r="BN261" s="154"/>
      <c r="BO261" s="154"/>
      <c r="BP261" s="154"/>
      <c r="BQ261" s="154"/>
      <c r="BR261" s="154"/>
      <c r="BS261" s="154"/>
      <c r="BT261" s="154"/>
      <c r="BU261" s="154"/>
      <c r="BV261" s="154"/>
      <c r="BW261" s="154"/>
      <c r="BX261" s="154"/>
      <c r="BY261" s="154"/>
      <c r="BZ261" s="154"/>
      <c r="CA261" s="154"/>
      <c r="CB261" s="154"/>
      <c r="CC261" s="154"/>
      <c r="CD261" s="154"/>
      <c r="CE261" s="154"/>
      <c r="CF261" s="154"/>
      <c r="CG261" s="154"/>
      <c r="CH261" s="154"/>
      <c r="CI261" s="154"/>
      <c r="CJ261" s="154"/>
      <c r="CK261" s="154"/>
      <c r="CL261" s="154"/>
      <c r="CM261" s="154"/>
      <c r="CN261" s="154"/>
      <c r="CO261" s="154"/>
      <c r="CP261" s="154"/>
      <c r="CQ261" s="154"/>
      <c r="CR261" s="154"/>
      <c r="CS261" s="154"/>
      <c r="CT261" s="154"/>
      <c r="CU261" s="154"/>
      <c r="CV261" s="154"/>
      <c r="CW261" s="154"/>
      <c r="CX261" s="154"/>
      <c r="CY261" s="154"/>
      <c r="CZ261" s="154"/>
      <c r="DA261" s="154"/>
      <c r="DB261" s="154"/>
      <c r="DC261" s="154"/>
      <c r="DD261" s="154"/>
      <c r="DE261" s="154"/>
      <c r="DF261" s="154"/>
      <c r="DG261" s="154"/>
      <c r="DH261" s="154"/>
      <c r="DI261" s="154"/>
      <c r="DJ261" s="154"/>
      <c r="DK261" s="154"/>
      <c r="DL261" s="154"/>
      <c r="DM261" s="154"/>
      <c r="DN261" s="154"/>
      <c r="DO261" s="154"/>
      <c r="DP261" s="154"/>
      <c r="DQ261" s="154"/>
      <c r="DR261" s="154"/>
      <c r="DS261" s="154"/>
      <c r="DT261" s="154"/>
      <c r="DU261" s="154"/>
      <c r="DV261" s="154"/>
      <c r="DW261" s="154"/>
      <c r="DX261" s="154"/>
      <c r="DY261" s="154"/>
      <c r="DZ261" s="154"/>
      <c r="EA261" s="154"/>
      <c r="EB261" s="154"/>
      <c r="EC261" s="154"/>
      <c r="ED261" s="154"/>
      <c r="EE261" s="154"/>
      <c r="EF261" s="154"/>
      <c r="EG261" s="154"/>
      <c r="EH261" s="154"/>
      <c r="EI261" s="154"/>
      <c r="EJ261" s="154"/>
      <c r="EK261" s="154"/>
      <c r="EL261" s="154"/>
      <c r="EM261" s="154"/>
      <c r="EN261" s="154"/>
      <c r="EO261" s="154"/>
      <c r="EP261" s="154"/>
      <c r="EQ261" s="154"/>
      <c r="ER261" s="154"/>
      <c r="ES261" s="154"/>
      <c r="ET261" s="154"/>
      <c r="EU261" s="154"/>
      <c r="EV261" s="154"/>
      <c r="EW261" s="154"/>
      <c r="EX261" s="154"/>
      <c r="EY261" s="154"/>
      <c r="EZ261" s="154"/>
      <c r="FA261" s="154"/>
      <c r="FB261" s="154"/>
      <c r="FC261" s="154"/>
      <c r="FD261" s="154"/>
      <c r="FE261" s="154"/>
      <c r="FF261" s="154"/>
      <c r="FG261" s="154"/>
      <c r="FH261" s="154"/>
      <c r="FI261" s="154"/>
      <c r="FJ261" s="154"/>
      <c r="FK261" s="154"/>
      <c r="FL261" s="154"/>
      <c r="FM261" s="154"/>
      <c r="FN261" s="154"/>
      <c r="FO261" s="154"/>
      <c r="FP261" s="154"/>
      <c r="FQ261" s="154"/>
      <c r="FR261" s="154"/>
      <c r="FS261" s="154"/>
      <c r="FT261" s="154"/>
      <c r="FU261" s="154"/>
      <c r="FV261" s="154"/>
      <c r="FW261" s="154"/>
      <c r="FX261" s="154"/>
      <c r="FY261" s="154"/>
      <c r="FZ261" s="154"/>
      <c r="GA261" s="154"/>
      <c r="GB261" s="154"/>
      <c r="GC261" s="154"/>
      <c r="GD261" s="154"/>
      <c r="GE261" s="154"/>
      <c r="GF261" s="154"/>
      <c r="GG261" s="154"/>
      <c r="GH261" s="154"/>
      <c r="GI261" s="154"/>
      <c r="GJ261" s="154"/>
      <c r="GK261" s="154"/>
      <c r="GL261" s="154"/>
      <c r="GM261" s="154"/>
      <c r="GN261" s="154"/>
      <c r="GO261" s="154"/>
      <c r="GP261" s="154"/>
      <c r="GQ261" s="154"/>
      <c r="GR261" s="154"/>
      <c r="GS261" s="154"/>
      <c r="GT261" s="154"/>
      <c r="GU261" s="154"/>
      <c r="GV261" s="154"/>
      <c r="GW261" s="154"/>
      <c r="GX261" s="154"/>
      <c r="GY261" s="154"/>
      <c r="GZ261" s="154"/>
      <c r="HA261" s="154"/>
      <c r="HB261" s="154"/>
      <c r="HC261" s="154"/>
      <c r="HD261" s="154"/>
      <c r="HE261" s="154"/>
      <c r="HF261" s="154"/>
      <c r="HG261" s="154"/>
      <c r="HH261" s="154"/>
      <c r="HI261" s="154"/>
      <c r="HJ261" s="154"/>
      <c r="HK261" s="154"/>
      <c r="HL261" s="154"/>
      <c r="HM261" s="154"/>
      <c r="HN261" s="154"/>
      <c r="HO261" s="154"/>
      <c r="HP261" s="154"/>
      <c r="HQ261" s="154"/>
      <c r="HR261" s="154"/>
      <c r="HS261" s="154"/>
      <c r="HT261" s="154"/>
      <c r="HU261" s="154"/>
      <c r="HV261" s="154"/>
      <c r="HW261" s="154"/>
      <c r="HX261" s="154"/>
    </row>
    <row r="262" spans="1:232" s="153" customFormat="1" ht="15.75" x14ac:dyDescent="0.2">
      <c r="A262" s="209" t="s">
        <v>27</v>
      </c>
      <c r="B262" s="162">
        <v>8</v>
      </c>
      <c r="C262" s="162">
        <v>1</v>
      </c>
      <c r="D262" s="163" t="s">
        <v>209</v>
      </c>
      <c r="E262" s="205">
        <v>540</v>
      </c>
      <c r="F262" s="196">
        <v>4292.5</v>
      </c>
      <c r="G262" s="196">
        <v>4292.5</v>
      </c>
      <c r="H262" s="283">
        <f t="shared" si="46"/>
        <v>1</v>
      </c>
      <c r="L262" s="154"/>
      <c r="M262" s="154"/>
      <c r="N262" s="154"/>
      <c r="O262" s="154"/>
      <c r="P262" s="154"/>
      <c r="Q262" s="154"/>
      <c r="R262" s="154"/>
      <c r="S262" s="154"/>
      <c r="T262" s="154"/>
      <c r="U262" s="154"/>
      <c r="V262" s="154"/>
      <c r="W262" s="154"/>
      <c r="X262" s="154"/>
      <c r="Y262" s="154"/>
      <c r="Z262" s="154"/>
      <c r="AA262" s="154"/>
      <c r="AB262" s="154"/>
      <c r="AC262" s="154"/>
      <c r="AD262" s="154"/>
      <c r="AE262" s="154"/>
      <c r="AF262" s="154"/>
      <c r="AG262" s="154"/>
      <c r="AH262" s="154"/>
      <c r="AI262" s="154"/>
      <c r="AJ262" s="154"/>
      <c r="AK262" s="154"/>
      <c r="AL262" s="154"/>
      <c r="AM262" s="154"/>
      <c r="AN262" s="154"/>
      <c r="AO262" s="154"/>
      <c r="AP262" s="154"/>
      <c r="AQ262" s="154"/>
      <c r="AR262" s="154"/>
      <c r="AS262" s="154"/>
      <c r="AT262" s="154"/>
      <c r="AU262" s="154"/>
      <c r="AV262" s="154"/>
      <c r="AW262" s="154"/>
      <c r="AX262" s="154"/>
      <c r="AY262" s="154"/>
      <c r="AZ262" s="154"/>
      <c r="BA262" s="154"/>
      <c r="BB262" s="154"/>
      <c r="BC262" s="154"/>
      <c r="BD262" s="154"/>
      <c r="BE262" s="154"/>
      <c r="BF262" s="154"/>
      <c r="BG262" s="154"/>
      <c r="BH262" s="154"/>
      <c r="BI262" s="154"/>
      <c r="BJ262" s="154"/>
      <c r="BK262" s="154"/>
      <c r="BL262" s="154"/>
      <c r="BM262" s="154"/>
      <c r="BN262" s="154"/>
      <c r="BO262" s="154"/>
      <c r="BP262" s="154"/>
      <c r="BQ262" s="154"/>
      <c r="BR262" s="154"/>
      <c r="BS262" s="154"/>
      <c r="BT262" s="154"/>
      <c r="BU262" s="154"/>
      <c r="BV262" s="154"/>
      <c r="BW262" s="154"/>
      <c r="BX262" s="154"/>
      <c r="BY262" s="154"/>
      <c r="BZ262" s="154"/>
      <c r="CA262" s="154"/>
      <c r="CB262" s="154"/>
      <c r="CC262" s="154"/>
      <c r="CD262" s="154"/>
      <c r="CE262" s="154"/>
      <c r="CF262" s="154"/>
      <c r="CG262" s="154"/>
      <c r="CH262" s="154"/>
      <c r="CI262" s="154"/>
      <c r="CJ262" s="154"/>
      <c r="CK262" s="154"/>
      <c r="CL262" s="154"/>
      <c r="CM262" s="154"/>
      <c r="CN262" s="154"/>
      <c r="CO262" s="154"/>
      <c r="CP262" s="154"/>
      <c r="CQ262" s="154"/>
      <c r="CR262" s="154"/>
      <c r="CS262" s="154"/>
      <c r="CT262" s="154"/>
      <c r="CU262" s="154"/>
      <c r="CV262" s="154"/>
      <c r="CW262" s="154"/>
      <c r="CX262" s="154"/>
      <c r="CY262" s="154"/>
      <c r="CZ262" s="154"/>
      <c r="DA262" s="154"/>
      <c r="DB262" s="154"/>
      <c r="DC262" s="154"/>
      <c r="DD262" s="154"/>
      <c r="DE262" s="154"/>
      <c r="DF262" s="154"/>
      <c r="DG262" s="154"/>
      <c r="DH262" s="154"/>
      <c r="DI262" s="154"/>
      <c r="DJ262" s="154"/>
      <c r="DK262" s="154"/>
      <c r="DL262" s="154"/>
      <c r="DM262" s="154"/>
      <c r="DN262" s="154"/>
      <c r="DO262" s="154"/>
      <c r="DP262" s="154"/>
      <c r="DQ262" s="154"/>
      <c r="DR262" s="154"/>
      <c r="DS262" s="154"/>
      <c r="DT262" s="154"/>
      <c r="DU262" s="154"/>
      <c r="DV262" s="154"/>
      <c r="DW262" s="154"/>
      <c r="DX262" s="154"/>
      <c r="DY262" s="154"/>
      <c r="DZ262" s="154"/>
      <c r="EA262" s="154"/>
      <c r="EB262" s="154"/>
      <c r="EC262" s="154"/>
      <c r="ED262" s="154"/>
      <c r="EE262" s="154"/>
      <c r="EF262" s="154"/>
      <c r="EG262" s="154"/>
      <c r="EH262" s="154"/>
      <c r="EI262" s="154"/>
      <c r="EJ262" s="154"/>
      <c r="EK262" s="154"/>
      <c r="EL262" s="154"/>
      <c r="EM262" s="154"/>
      <c r="EN262" s="154"/>
      <c r="EO262" s="154"/>
      <c r="EP262" s="154"/>
      <c r="EQ262" s="154"/>
      <c r="ER262" s="154"/>
      <c r="ES262" s="154"/>
      <c r="ET262" s="154"/>
      <c r="EU262" s="154"/>
      <c r="EV262" s="154"/>
      <c r="EW262" s="154"/>
      <c r="EX262" s="154"/>
      <c r="EY262" s="154"/>
      <c r="EZ262" s="154"/>
      <c r="FA262" s="154"/>
      <c r="FB262" s="154"/>
      <c r="FC262" s="154"/>
      <c r="FD262" s="154"/>
      <c r="FE262" s="154"/>
      <c r="FF262" s="154"/>
      <c r="FG262" s="154"/>
      <c r="FH262" s="154"/>
      <c r="FI262" s="154"/>
      <c r="FJ262" s="154"/>
      <c r="FK262" s="154"/>
      <c r="FL262" s="154"/>
      <c r="FM262" s="154"/>
      <c r="FN262" s="154"/>
      <c r="FO262" s="154"/>
      <c r="FP262" s="154"/>
      <c r="FQ262" s="154"/>
      <c r="FR262" s="154"/>
      <c r="FS262" s="154"/>
      <c r="FT262" s="154"/>
      <c r="FU262" s="154"/>
      <c r="FV262" s="154"/>
      <c r="FW262" s="154"/>
      <c r="FX262" s="154"/>
      <c r="FY262" s="154"/>
      <c r="FZ262" s="154"/>
      <c r="GA262" s="154"/>
      <c r="GB262" s="154"/>
      <c r="GC262" s="154"/>
      <c r="GD262" s="154"/>
      <c r="GE262" s="154"/>
      <c r="GF262" s="154"/>
      <c r="GG262" s="154"/>
      <c r="GH262" s="154"/>
      <c r="GI262" s="154"/>
      <c r="GJ262" s="154"/>
      <c r="GK262" s="154"/>
      <c r="GL262" s="154"/>
      <c r="GM262" s="154"/>
      <c r="GN262" s="154"/>
      <c r="GO262" s="154"/>
      <c r="GP262" s="154"/>
      <c r="GQ262" s="154"/>
      <c r="GR262" s="154"/>
      <c r="GS262" s="154"/>
      <c r="GT262" s="154"/>
      <c r="GU262" s="154"/>
      <c r="GV262" s="154"/>
      <c r="GW262" s="154"/>
      <c r="GX262" s="154"/>
      <c r="GY262" s="154"/>
      <c r="GZ262" s="154"/>
      <c r="HA262" s="154"/>
      <c r="HB262" s="154"/>
      <c r="HC262" s="154"/>
      <c r="HD262" s="154"/>
      <c r="HE262" s="154"/>
      <c r="HF262" s="154"/>
      <c r="HG262" s="154"/>
      <c r="HH262" s="154"/>
      <c r="HI262" s="154"/>
      <c r="HJ262" s="154"/>
      <c r="HK262" s="154"/>
      <c r="HL262" s="154"/>
      <c r="HM262" s="154"/>
      <c r="HN262" s="154"/>
      <c r="HO262" s="154"/>
      <c r="HP262" s="154"/>
      <c r="HQ262" s="154"/>
      <c r="HR262" s="154"/>
      <c r="HS262" s="154"/>
      <c r="HT262" s="154"/>
      <c r="HU262" s="154"/>
      <c r="HV262" s="154"/>
      <c r="HW262" s="154"/>
      <c r="HX262" s="154"/>
    </row>
    <row r="263" spans="1:232" s="153" customFormat="1" ht="31.5" hidden="1" x14ac:dyDescent="0.2">
      <c r="A263" s="161" t="s">
        <v>64</v>
      </c>
      <c r="B263" s="162">
        <v>8</v>
      </c>
      <c r="C263" s="162">
        <v>1</v>
      </c>
      <c r="D263" s="163" t="s">
        <v>92</v>
      </c>
      <c r="E263" s="205">
        <v>200</v>
      </c>
      <c r="F263" s="196">
        <f>F264</f>
        <v>0</v>
      </c>
      <c r="G263" s="196">
        <f>G264</f>
        <v>0</v>
      </c>
      <c r="H263" s="283" t="e">
        <f t="shared" si="46"/>
        <v>#DIV/0!</v>
      </c>
      <c r="L263" s="154"/>
      <c r="M263" s="154"/>
      <c r="N263" s="154"/>
      <c r="O263" s="154"/>
      <c r="P263" s="154"/>
      <c r="Q263" s="154"/>
      <c r="R263" s="154"/>
      <c r="S263" s="154"/>
      <c r="T263" s="154"/>
      <c r="U263" s="154"/>
      <c r="V263" s="154"/>
      <c r="W263" s="154"/>
      <c r="X263" s="154"/>
      <c r="Y263" s="154"/>
      <c r="Z263" s="154"/>
      <c r="AA263" s="154"/>
      <c r="AB263" s="154"/>
      <c r="AC263" s="154"/>
      <c r="AD263" s="154"/>
      <c r="AE263" s="154"/>
      <c r="AF263" s="154"/>
      <c r="AG263" s="154"/>
      <c r="AH263" s="154"/>
      <c r="AI263" s="154"/>
      <c r="AJ263" s="154"/>
      <c r="AK263" s="154"/>
      <c r="AL263" s="154"/>
      <c r="AM263" s="154"/>
      <c r="AN263" s="154"/>
      <c r="AO263" s="154"/>
      <c r="AP263" s="154"/>
      <c r="AQ263" s="154"/>
      <c r="AR263" s="154"/>
      <c r="AS263" s="154"/>
      <c r="AT263" s="154"/>
      <c r="AU263" s="154"/>
      <c r="AV263" s="154"/>
      <c r="AW263" s="154"/>
      <c r="AX263" s="154"/>
      <c r="AY263" s="154"/>
      <c r="AZ263" s="154"/>
      <c r="BA263" s="154"/>
      <c r="BB263" s="154"/>
      <c r="BC263" s="154"/>
      <c r="BD263" s="154"/>
      <c r="BE263" s="154"/>
      <c r="BF263" s="154"/>
      <c r="BG263" s="154"/>
      <c r="BH263" s="154"/>
      <c r="BI263" s="154"/>
      <c r="BJ263" s="154"/>
      <c r="BK263" s="154"/>
      <c r="BL263" s="154"/>
      <c r="BM263" s="154"/>
      <c r="BN263" s="154"/>
      <c r="BO263" s="154"/>
      <c r="BP263" s="154"/>
      <c r="BQ263" s="154"/>
      <c r="BR263" s="154"/>
      <c r="BS263" s="154"/>
      <c r="BT263" s="154"/>
      <c r="BU263" s="154"/>
      <c r="BV263" s="154"/>
      <c r="BW263" s="154"/>
      <c r="BX263" s="154"/>
      <c r="BY263" s="154"/>
      <c r="BZ263" s="154"/>
      <c r="CA263" s="154"/>
      <c r="CB263" s="154"/>
      <c r="CC263" s="154"/>
      <c r="CD263" s="154"/>
      <c r="CE263" s="154"/>
      <c r="CF263" s="154"/>
      <c r="CG263" s="154"/>
      <c r="CH263" s="154"/>
      <c r="CI263" s="154"/>
      <c r="CJ263" s="154"/>
      <c r="CK263" s="154"/>
      <c r="CL263" s="154"/>
      <c r="CM263" s="154"/>
      <c r="CN263" s="154"/>
      <c r="CO263" s="154"/>
      <c r="CP263" s="154"/>
      <c r="CQ263" s="154"/>
      <c r="CR263" s="154"/>
      <c r="CS263" s="154"/>
      <c r="CT263" s="154"/>
      <c r="CU263" s="154"/>
      <c r="CV263" s="154"/>
      <c r="CW263" s="154"/>
      <c r="CX263" s="154"/>
      <c r="CY263" s="154"/>
      <c r="CZ263" s="154"/>
      <c r="DA263" s="154"/>
      <c r="DB263" s="154"/>
      <c r="DC263" s="154"/>
      <c r="DD263" s="154"/>
      <c r="DE263" s="154"/>
      <c r="DF263" s="154"/>
      <c r="DG263" s="154"/>
      <c r="DH263" s="154"/>
      <c r="DI263" s="154"/>
      <c r="DJ263" s="154"/>
      <c r="DK263" s="154"/>
      <c r="DL263" s="154"/>
      <c r="DM263" s="154"/>
      <c r="DN263" s="154"/>
      <c r="DO263" s="154"/>
      <c r="DP263" s="154"/>
      <c r="DQ263" s="154"/>
      <c r="DR263" s="154"/>
      <c r="DS263" s="154"/>
      <c r="DT263" s="154"/>
      <c r="DU263" s="154"/>
      <c r="DV263" s="154"/>
      <c r="DW263" s="154"/>
      <c r="DX263" s="154"/>
      <c r="DY263" s="154"/>
      <c r="DZ263" s="154"/>
      <c r="EA263" s="154"/>
      <c r="EB263" s="154"/>
      <c r="EC263" s="154"/>
      <c r="ED263" s="154"/>
      <c r="EE263" s="154"/>
      <c r="EF263" s="154"/>
      <c r="EG263" s="154"/>
      <c r="EH263" s="154"/>
      <c r="EI263" s="154"/>
      <c r="EJ263" s="154"/>
      <c r="EK263" s="154"/>
      <c r="EL263" s="154"/>
      <c r="EM263" s="154"/>
      <c r="EN263" s="154"/>
      <c r="EO263" s="154"/>
      <c r="EP263" s="154"/>
      <c r="EQ263" s="154"/>
      <c r="ER263" s="154"/>
      <c r="ES263" s="154"/>
      <c r="ET263" s="154"/>
      <c r="EU263" s="154"/>
      <c r="EV263" s="154"/>
      <c r="EW263" s="154"/>
      <c r="EX263" s="154"/>
      <c r="EY263" s="154"/>
      <c r="EZ263" s="154"/>
      <c r="FA263" s="154"/>
      <c r="FB263" s="154"/>
      <c r="FC263" s="154"/>
      <c r="FD263" s="154"/>
      <c r="FE263" s="154"/>
      <c r="FF263" s="154"/>
      <c r="FG263" s="154"/>
      <c r="FH263" s="154"/>
      <c r="FI263" s="154"/>
      <c r="FJ263" s="154"/>
      <c r="FK263" s="154"/>
      <c r="FL263" s="154"/>
      <c r="FM263" s="154"/>
      <c r="FN263" s="154"/>
      <c r="FO263" s="154"/>
      <c r="FP263" s="154"/>
      <c r="FQ263" s="154"/>
      <c r="FR263" s="154"/>
      <c r="FS263" s="154"/>
      <c r="FT263" s="154"/>
      <c r="FU263" s="154"/>
      <c r="FV263" s="154"/>
      <c r="FW263" s="154"/>
      <c r="FX263" s="154"/>
      <c r="FY263" s="154"/>
      <c r="FZ263" s="154"/>
      <c r="GA263" s="154"/>
      <c r="GB263" s="154"/>
      <c r="GC263" s="154"/>
      <c r="GD263" s="154"/>
      <c r="GE263" s="154"/>
      <c r="GF263" s="154"/>
      <c r="GG263" s="154"/>
      <c r="GH263" s="154"/>
      <c r="GI263" s="154"/>
      <c r="GJ263" s="154"/>
      <c r="GK263" s="154"/>
      <c r="GL263" s="154"/>
      <c r="GM263" s="154"/>
      <c r="GN263" s="154"/>
      <c r="GO263" s="154"/>
      <c r="GP263" s="154"/>
      <c r="GQ263" s="154"/>
      <c r="GR263" s="154"/>
      <c r="GS263" s="154"/>
      <c r="GT263" s="154"/>
      <c r="GU263" s="154"/>
      <c r="GV263" s="154"/>
      <c r="GW263" s="154"/>
      <c r="GX263" s="154"/>
      <c r="GY263" s="154"/>
      <c r="GZ263" s="154"/>
      <c r="HA263" s="154"/>
      <c r="HB263" s="154"/>
      <c r="HC263" s="154"/>
      <c r="HD263" s="154"/>
      <c r="HE263" s="154"/>
      <c r="HF263" s="154"/>
      <c r="HG263" s="154"/>
      <c r="HH263" s="154"/>
      <c r="HI263" s="154"/>
      <c r="HJ263" s="154"/>
      <c r="HK263" s="154"/>
      <c r="HL263" s="154"/>
      <c r="HM263" s="154"/>
      <c r="HN263" s="154"/>
      <c r="HO263" s="154"/>
      <c r="HP263" s="154"/>
      <c r="HQ263" s="154"/>
      <c r="HR263" s="154"/>
      <c r="HS263" s="154"/>
      <c r="HT263" s="154"/>
      <c r="HU263" s="154"/>
      <c r="HV263" s="154"/>
      <c r="HW263" s="154"/>
      <c r="HX263" s="154"/>
    </row>
    <row r="264" spans="1:232" s="153" customFormat="1" ht="31.5" hidden="1" x14ac:dyDescent="0.2">
      <c r="A264" s="161" t="s">
        <v>18</v>
      </c>
      <c r="B264" s="162">
        <v>8</v>
      </c>
      <c r="C264" s="162">
        <v>1</v>
      </c>
      <c r="D264" s="163" t="s">
        <v>92</v>
      </c>
      <c r="E264" s="205">
        <v>240</v>
      </c>
      <c r="F264" s="196">
        <v>0</v>
      </c>
      <c r="G264" s="196">
        <v>0</v>
      </c>
      <c r="H264" s="283" t="e">
        <f t="shared" ref="H264:H327" si="55">G264/F264</f>
        <v>#DIV/0!</v>
      </c>
      <c r="L264" s="154"/>
      <c r="M264" s="154"/>
      <c r="N264" s="154"/>
      <c r="O264" s="154"/>
      <c r="P264" s="154"/>
      <c r="Q264" s="154"/>
      <c r="R264" s="154"/>
      <c r="S264" s="154"/>
      <c r="T264" s="154"/>
      <c r="U264" s="154"/>
      <c r="V264" s="154"/>
      <c r="W264" s="154"/>
      <c r="X264" s="154"/>
      <c r="Y264" s="154"/>
      <c r="Z264" s="154"/>
      <c r="AA264" s="154"/>
      <c r="AB264" s="154"/>
      <c r="AC264" s="154"/>
      <c r="AD264" s="154"/>
      <c r="AE264" s="154"/>
      <c r="AF264" s="154"/>
      <c r="AG264" s="154"/>
      <c r="AH264" s="154"/>
      <c r="AI264" s="154"/>
      <c r="AJ264" s="154"/>
      <c r="AK264" s="154"/>
      <c r="AL264" s="154"/>
      <c r="AM264" s="154"/>
      <c r="AN264" s="154"/>
      <c r="AO264" s="154"/>
      <c r="AP264" s="154"/>
      <c r="AQ264" s="154"/>
      <c r="AR264" s="154"/>
      <c r="AS264" s="154"/>
      <c r="AT264" s="154"/>
      <c r="AU264" s="154"/>
      <c r="AV264" s="154"/>
      <c r="AW264" s="154"/>
      <c r="AX264" s="154"/>
      <c r="AY264" s="154"/>
      <c r="AZ264" s="154"/>
      <c r="BA264" s="154"/>
      <c r="BB264" s="154"/>
      <c r="BC264" s="154"/>
      <c r="BD264" s="154"/>
      <c r="BE264" s="154"/>
      <c r="BF264" s="154"/>
      <c r="BG264" s="154"/>
      <c r="BH264" s="154"/>
      <c r="BI264" s="154"/>
      <c r="BJ264" s="154"/>
      <c r="BK264" s="154"/>
      <c r="BL264" s="154"/>
      <c r="BM264" s="154"/>
      <c r="BN264" s="154"/>
      <c r="BO264" s="154"/>
      <c r="BP264" s="154"/>
      <c r="BQ264" s="154"/>
      <c r="BR264" s="154"/>
      <c r="BS264" s="154"/>
      <c r="BT264" s="154"/>
      <c r="BU264" s="154"/>
      <c r="BV264" s="154"/>
      <c r="BW264" s="154"/>
      <c r="BX264" s="154"/>
      <c r="BY264" s="154"/>
      <c r="BZ264" s="154"/>
      <c r="CA264" s="154"/>
      <c r="CB264" s="154"/>
      <c r="CC264" s="154"/>
      <c r="CD264" s="154"/>
      <c r="CE264" s="154"/>
      <c r="CF264" s="154"/>
      <c r="CG264" s="154"/>
      <c r="CH264" s="154"/>
      <c r="CI264" s="154"/>
      <c r="CJ264" s="154"/>
      <c r="CK264" s="154"/>
      <c r="CL264" s="154"/>
      <c r="CM264" s="154"/>
      <c r="CN264" s="154"/>
      <c r="CO264" s="154"/>
      <c r="CP264" s="154"/>
      <c r="CQ264" s="154"/>
      <c r="CR264" s="154"/>
      <c r="CS264" s="154"/>
      <c r="CT264" s="154"/>
      <c r="CU264" s="154"/>
      <c r="CV264" s="154"/>
      <c r="CW264" s="154"/>
      <c r="CX264" s="154"/>
      <c r="CY264" s="154"/>
      <c r="CZ264" s="154"/>
      <c r="DA264" s="154"/>
      <c r="DB264" s="154"/>
      <c r="DC264" s="154"/>
      <c r="DD264" s="154"/>
      <c r="DE264" s="154"/>
      <c r="DF264" s="154"/>
      <c r="DG264" s="154"/>
      <c r="DH264" s="154"/>
      <c r="DI264" s="154"/>
      <c r="DJ264" s="154"/>
      <c r="DK264" s="154"/>
      <c r="DL264" s="154"/>
      <c r="DM264" s="154"/>
      <c r="DN264" s="154"/>
      <c r="DO264" s="154"/>
      <c r="DP264" s="154"/>
      <c r="DQ264" s="154"/>
      <c r="DR264" s="154"/>
      <c r="DS264" s="154"/>
      <c r="DT264" s="154"/>
      <c r="DU264" s="154"/>
      <c r="DV264" s="154"/>
      <c r="DW264" s="154"/>
      <c r="DX264" s="154"/>
      <c r="DY264" s="154"/>
      <c r="DZ264" s="154"/>
      <c r="EA264" s="154"/>
      <c r="EB264" s="154"/>
      <c r="EC264" s="154"/>
      <c r="ED264" s="154"/>
      <c r="EE264" s="154"/>
      <c r="EF264" s="154"/>
      <c r="EG264" s="154"/>
      <c r="EH264" s="154"/>
      <c r="EI264" s="154"/>
      <c r="EJ264" s="154"/>
      <c r="EK264" s="154"/>
      <c r="EL264" s="154"/>
      <c r="EM264" s="154"/>
      <c r="EN264" s="154"/>
      <c r="EO264" s="154"/>
      <c r="EP264" s="154"/>
      <c r="EQ264" s="154"/>
      <c r="ER264" s="154"/>
      <c r="ES264" s="154"/>
      <c r="ET264" s="154"/>
      <c r="EU264" s="154"/>
      <c r="EV264" s="154"/>
      <c r="EW264" s="154"/>
      <c r="EX264" s="154"/>
      <c r="EY264" s="154"/>
      <c r="EZ264" s="154"/>
      <c r="FA264" s="154"/>
      <c r="FB264" s="154"/>
      <c r="FC264" s="154"/>
      <c r="FD264" s="154"/>
      <c r="FE264" s="154"/>
      <c r="FF264" s="154"/>
      <c r="FG264" s="154"/>
      <c r="FH264" s="154"/>
      <c r="FI264" s="154"/>
      <c r="FJ264" s="154"/>
      <c r="FK264" s="154"/>
      <c r="FL264" s="154"/>
      <c r="FM264" s="154"/>
      <c r="FN264" s="154"/>
      <c r="FO264" s="154"/>
      <c r="FP264" s="154"/>
      <c r="FQ264" s="154"/>
      <c r="FR264" s="154"/>
      <c r="FS264" s="154"/>
      <c r="FT264" s="154"/>
      <c r="FU264" s="154"/>
      <c r="FV264" s="154"/>
      <c r="FW264" s="154"/>
      <c r="FX264" s="154"/>
      <c r="FY264" s="154"/>
      <c r="FZ264" s="154"/>
      <c r="GA264" s="154"/>
      <c r="GB264" s="154"/>
      <c r="GC264" s="154"/>
      <c r="GD264" s="154"/>
      <c r="GE264" s="154"/>
      <c r="GF264" s="154"/>
      <c r="GG264" s="154"/>
      <c r="GH264" s="154"/>
      <c r="GI264" s="154"/>
      <c r="GJ264" s="154"/>
      <c r="GK264" s="154"/>
      <c r="GL264" s="154"/>
      <c r="GM264" s="154"/>
      <c r="GN264" s="154"/>
      <c r="GO264" s="154"/>
      <c r="GP264" s="154"/>
      <c r="GQ264" s="154"/>
      <c r="GR264" s="154"/>
      <c r="GS264" s="154"/>
      <c r="GT264" s="154"/>
      <c r="GU264" s="154"/>
      <c r="GV264" s="154"/>
      <c r="GW264" s="154"/>
      <c r="GX264" s="154"/>
      <c r="GY264" s="154"/>
      <c r="GZ264" s="154"/>
      <c r="HA264" s="154"/>
      <c r="HB264" s="154"/>
      <c r="HC264" s="154"/>
      <c r="HD264" s="154"/>
      <c r="HE264" s="154"/>
      <c r="HF264" s="154"/>
      <c r="HG264" s="154"/>
      <c r="HH264" s="154"/>
      <c r="HI264" s="154"/>
      <c r="HJ264" s="154"/>
      <c r="HK264" s="154"/>
      <c r="HL264" s="154"/>
      <c r="HM264" s="154"/>
      <c r="HN264" s="154"/>
      <c r="HO264" s="154"/>
      <c r="HP264" s="154"/>
      <c r="HQ264" s="154"/>
      <c r="HR264" s="154"/>
      <c r="HS264" s="154"/>
      <c r="HT264" s="154"/>
      <c r="HU264" s="154"/>
      <c r="HV264" s="154"/>
      <c r="HW264" s="154"/>
      <c r="HX264" s="154"/>
    </row>
    <row r="265" spans="1:232" s="153" customFormat="1" ht="63" hidden="1" x14ac:dyDescent="0.2">
      <c r="A265" s="161" t="s">
        <v>151</v>
      </c>
      <c r="B265" s="162">
        <v>8</v>
      </c>
      <c r="C265" s="162">
        <v>1</v>
      </c>
      <c r="D265" s="163" t="s">
        <v>144</v>
      </c>
      <c r="E265" s="205"/>
      <c r="F265" s="196">
        <f>F266+F268</f>
        <v>0</v>
      </c>
      <c r="G265" s="196">
        <f>G266+G268</f>
        <v>0</v>
      </c>
      <c r="H265" s="283" t="e">
        <f t="shared" si="55"/>
        <v>#DIV/0!</v>
      </c>
      <c r="L265" s="154"/>
      <c r="M265" s="154"/>
      <c r="N265" s="154"/>
      <c r="O265" s="154"/>
      <c r="P265" s="154"/>
      <c r="Q265" s="154"/>
      <c r="R265" s="154"/>
      <c r="S265" s="154"/>
      <c r="T265" s="154"/>
      <c r="U265" s="154"/>
      <c r="V265" s="154"/>
      <c r="W265" s="154"/>
      <c r="X265" s="154"/>
      <c r="Y265" s="154"/>
      <c r="Z265" s="154"/>
      <c r="AA265" s="154"/>
      <c r="AB265" s="154"/>
      <c r="AC265" s="154"/>
      <c r="AD265" s="154"/>
      <c r="AE265" s="154"/>
      <c r="AF265" s="154"/>
      <c r="AG265" s="154"/>
      <c r="AH265" s="154"/>
      <c r="AI265" s="154"/>
      <c r="AJ265" s="154"/>
      <c r="AK265" s="154"/>
      <c r="AL265" s="154"/>
      <c r="AM265" s="154"/>
      <c r="AN265" s="154"/>
      <c r="AO265" s="154"/>
      <c r="AP265" s="154"/>
      <c r="AQ265" s="154"/>
      <c r="AR265" s="154"/>
      <c r="AS265" s="154"/>
      <c r="AT265" s="154"/>
      <c r="AU265" s="154"/>
      <c r="AV265" s="154"/>
      <c r="AW265" s="154"/>
      <c r="AX265" s="154"/>
      <c r="AY265" s="154"/>
      <c r="AZ265" s="154"/>
      <c r="BA265" s="154"/>
      <c r="BB265" s="154"/>
      <c r="BC265" s="154"/>
      <c r="BD265" s="154"/>
      <c r="BE265" s="154"/>
      <c r="BF265" s="154"/>
      <c r="BG265" s="154"/>
      <c r="BH265" s="154"/>
      <c r="BI265" s="154"/>
      <c r="BJ265" s="154"/>
      <c r="BK265" s="154"/>
      <c r="BL265" s="154"/>
      <c r="BM265" s="154"/>
      <c r="BN265" s="154"/>
      <c r="BO265" s="154"/>
      <c r="BP265" s="154"/>
      <c r="BQ265" s="154"/>
      <c r="BR265" s="154"/>
      <c r="BS265" s="154"/>
      <c r="BT265" s="154"/>
      <c r="BU265" s="154"/>
      <c r="BV265" s="154"/>
      <c r="BW265" s="154"/>
      <c r="BX265" s="154"/>
      <c r="BY265" s="154"/>
      <c r="BZ265" s="154"/>
      <c r="CA265" s="154"/>
      <c r="CB265" s="154"/>
      <c r="CC265" s="154"/>
      <c r="CD265" s="154"/>
      <c r="CE265" s="154"/>
      <c r="CF265" s="154"/>
      <c r="CG265" s="154"/>
      <c r="CH265" s="154"/>
      <c r="CI265" s="154"/>
      <c r="CJ265" s="154"/>
      <c r="CK265" s="154"/>
      <c r="CL265" s="154"/>
      <c r="CM265" s="154"/>
      <c r="CN265" s="154"/>
      <c r="CO265" s="154"/>
      <c r="CP265" s="154"/>
      <c r="CQ265" s="154"/>
      <c r="CR265" s="154"/>
      <c r="CS265" s="154"/>
      <c r="CT265" s="154"/>
      <c r="CU265" s="154"/>
      <c r="CV265" s="154"/>
      <c r="CW265" s="154"/>
      <c r="CX265" s="154"/>
      <c r="CY265" s="154"/>
      <c r="CZ265" s="154"/>
      <c r="DA265" s="154"/>
      <c r="DB265" s="154"/>
      <c r="DC265" s="154"/>
      <c r="DD265" s="154"/>
      <c r="DE265" s="154"/>
      <c r="DF265" s="154"/>
      <c r="DG265" s="154"/>
      <c r="DH265" s="154"/>
      <c r="DI265" s="154"/>
      <c r="DJ265" s="154"/>
      <c r="DK265" s="154"/>
      <c r="DL265" s="154"/>
      <c r="DM265" s="154"/>
      <c r="DN265" s="154"/>
      <c r="DO265" s="154"/>
      <c r="DP265" s="154"/>
      <c r="DQ265" s="154"/>
      <c r="DR265" s="154"/>
      <c r="DS265" s="154"/>
      <c r="DT265" s="154"/>
      <c r="DU265" s="154"/>
      <c r="DV265" s="154"/>
      <c r="DW265" s="154"/>
      <c r="DX265" s="154"/>
      <c r="DY265" s="154"/>
      <c r="DZ265" s="154"/>
      <c r="EA265" s="154"/>
      <c r="EB265" s="154"/>
      <c r="EC265" s="154"/>
      <c r="ED265" s="154"/>
      <c r="EE265" s="154"/>
      <c r="EF265" s="154"/>
      <c r="EG265" s="154"/>
      <c r="EH265" s="154"/>
      <c r="EI265" s="154"/>
      <c r="EJ265" s="154"/>
      <c r="EK265" s="154"/>
      <c r="EL265" s="154"/>
      <c r="EM265" s="154"/>
      <c r="EN265" s="154"/>
      <c r="EO265" s="154"/>
      <c r="EP265" s="154"/>
      <c r="EQ265" s="154"/>
      <c r="ER265" s="154"/>
      <c r="ES265" s="154"/>
      <c r="ET265" s="154"/>
      <c r="EU265" s="154"/>
      <c r="EV265" s="154"/>
      <c r="EW265" s="154"/>
      <c r="EX265" s="154"/>
      <c r="EY265" s="154"/>
      <c r="EZ265" s="154"/>
      <c r="FA265" s="154"/>
      <c r="FB265" s="154"/>
      <c r="FC265" s="154"/>
      <c r="FD265" s="154"/>
      <c r="FE265" s="154"/>
      <c r="FF265" s="154"/>
      <c r="FG265" s="154"/>
      <c r="FH265" s="154"/>
      <c r="FI265" s="154"/>
      <c r="FJ265" s="154"/>
      <c r="FK265" s="154"/>
      <c r="FL265" s="154"/>
      <c r="FM265" s="154"/>
      <c r="FN265" s="154"/>
      <c r="FO265" s="154"/>
      <c r="FP265" s="154"/>
      <c r="FQ265" s="154"/>
      <c r="FR265" s="154"/>
      <c r="FS265" s="154"/>
      <c r="FT265" s="154"/>
      <c r="FU265" s="154"/>
      <c r="FV265" s="154"/>
      <c r="FW265" s="154"/>
      <c r="FX265" s="154"/>
      <c r="FY265" s="154"/>
      <c r="FZ265" s="154"/>
      <c r="GA265" s="154"/>
      <c r="GB265" s="154"/>
      <c r="GC265" s="154"/>
      <c r="GD265" s="154"/>
      <c r="GE265" s="154"/>
      <c r="GF265" s="154"/>
      <c r="GG265" s="154"/>
      <c r="GH265" s="154"/>
      <c r="GI265" s="154"/>
      <c r="GJ265" s="154"/>
      <c r="GK265" s="154"/>
      <c r="GL265" s="154"/>
      <c r="GM265" s="154"/>
      <c r="GN265" s="154"/>
      <c r="GO265" s="154"/>
      <c r="GP265" s="154"/>
      <c r="GQ265" s="154"/>
      <c r="GR265" s="154"/>
      <c r="GS265" s="154"/>
      <c r="GT265" s="154"/>
      <c r="GU265" s="154"/>
      <c r="GV265" s="154"/>
      <c r="GW265" s="154"/>
      <c r="GX265" s="154"/>
      <c r="GY265" s="154"/>
      <c r="GZ265" s="154"/>
      <c r="HA265" s="154"/>
      <c r="HB265" s="154"/>
      <c r="HC265" s="154"/>
      <c r="HD265" s="154"/>
      <c r="HE265" s="154"/>
      <c r="HF265" s="154"/>
      <c r="HG265" s="154"/>
      <c r="HH265" s="154"/>
      <c r="HI265" s="154"/>
      <c r="HJ265" s="154"/>
      <c r="HK265" s="154"/>
      <c r="HL265" s="154"/>
      <c r="HM265" s="154"/>
      <c r="HN265" s="154"/>
      <c r="HO265" s="154"/>
      <c r="HP265" s="154"/>
      <c r="HQ265" s="154"/>
      <c r="HR265" s="154"/>
      <c r="HS265" s="154"/>
      <c r="HT265" s="154"/>
      <c r="HU265" s="154"/>
      <c r="HV265" s="154"/>
      <c r="HW265" s="154"/>
      <c r="HX265" s="154"/>
    </row>
    <row r="266" spans="1:232" s="153" customFormat="1" ht="78.75" hidden="1" x14ac:dyDescent="0.2">
      <c r="A266" s="161" t="s">
        <v>13</v>
      </c>
      <c r="B266" s="162">
        <v>8</v>
      </c>
      <c r="C266" s="162">
        <v>1</v>
      </c>
      <c r="D266" s="163" t="s">
        <v>144</v>
      </c>
      <c r="E266" s="205">
        <v>100</v>
      </c>
      <c r="F266" s="196">
        <f>F267</f>
        <v>0</v>
      </c>
      <c r="G266" s="196">
        <f>G267</f>
        <v>0</v>
      </c>
      <c r="H266" s="283" t="e">
        <f t="shared" si="55"/>
        <v>#DIV/0!</v>
      </c>
      <c r="L266" s="154"/>
      <c r="M266" s="154"/>
      <c r="N266" s="154"/>
      <c r="O266" s="154"/>
      <c r="P266" s="154"/>
      <c r="Q266" s="154"/>
      <c r="R266" s="154"/>
      <c r="S266" s="154"/>
      <c r="T266" s="154"/>
      <c r="U266" s="154"/>
      <c r="V266" s="154"/>
      <c r="W266" s="154"/>
      <c r="X266" s="154"/>
      <c r="Y266" s="154"/>
      <c r="Z266" s="154"/>
      <c r="AA266" s="154"/>
      <c r="AB266" s="154"/>
      <c r="AC266" s="154"/>
      <c r="AD266" s="154"/>
      <c r="AE266" s="154"/>
      <c r="AF266" s="154"/>
      <c r="AG266" s="154"/>
      <c r="AH266" s="154"/>
      <c r="AI266" s="154"/>
      <c r="AJ266" s="154"/>
      <c r="AK266" s="154"/>
      <c r="AL266" s="154"/>
      <c r="AM266" s="154"/>
      <c r="AN266" s="154"/>
      <c r="AO266" s="154"/>
      <c r="AP266" s="154"/>
      <c r="AQ266" s="154"/>
      <c r="AR266" s="154"/>
      <c r="AS266" s="154"/>
      <c r="AT266" s="154"/>
      <c r="AU266" s="154"/>
      <c r="AV266" s="154"/>
      <c r="AW266" s="154"/>
      <c r="AX266" s="154"/>
      <c r="AY266" s="154"/>
      <c r="AZ266" s="154"/>
      <c r="BA266" s="154"/>
      <c r="BB266" s="154"/>
      <c r="BC266" s="154"/>
      <c r="BD266" s="154"/>
      <c r="BE266" s="154"/>
      <c r="BF266" s="154"/>
      <c r="BG266" s="154"/>
      <c r="BH266" s="154"/>
      <c r="BI266" s="154"/>
      <c r="BJ266" s="154"/>
      <c r="BK266" s="154"/>
      <c r="BL266" s="154"/>
      <c r="BM266" s="154"/>
      <c r="BN266" s="154"/>
      <c r="BO266" s="154"/>
      <c r="BP266" s="154"/>
      <c r="BQ266" s="154"/>
      <c r="BR266" s="154"/>
      <c r="BS266" s="154"/>
      <c r="BT266" s="154"/>
      <c r="BU266" s="154"/>
      <c r="BV266" s="154"/>
      <c r="BW266" s="154"/>
      <c r="BX266" s="154"/>
      <c r="BY266" s="154"/>
      <c r="BZ266" s="154"/>
      <c r="CA266" s="154"/>
      <c r="CB266" s="154"/>
      <c r="CC266" s="154"/>
      <c r="CD266" s="154"/>
      <c r="CE266" s="154"/>
      <c r="CF266" s="154"/>
      <c r="CG266" s="154"/>
      <c r="CH266" s="154"/>
      <c r="CI266" s="154"/>
      <c r="CJ266" s="154"/>
      <c r="CK266" s="154"/>
      <c r="CL266" s="154"/>
      <c r="CM266" s="154"/>
      <c r="CN266" s="154"/>
      <c r="CO266" s="154"/>
      <c r="CP266" s="154"/>
      <c r="CQ266" s="154"/>
      <c r="CR266" s="154"/>
      <c r="CS266" s="154"/>
      <c r="CT266" s="154"/>
      <c r="CU266" s="154"/>
      <c r="CV266" s="154"/>
      <c r="CW266" s="154"/>
      <c r="CX266" s="154"/>
      <c r="CY266" s="154"/>
      <c r="CZ266" s="154"/>
      <c r="DA266" s="154"/>
      <c r="DB266" s="154"/>
      <c r="DC266" s="154"/>
      <c r="DD266" s="154"/>
      <c r="DE266" s="154"/>
      <c r="DF266" s="154"/>
      <c r="DG266" s="154"/>
      <c r="DH266" s="154"/>
      <c r="DI266" s="154"/>
      <c r="DJ266" s="154"/>
      <c r="DK266" s="154"/>
      <c r="DL266" s="154"/>
      <c r="DM266" s="154"/>
      <c r="DN266" s="154"/>
      <c r="DO266" s="154"/>
      <c r="DP266" s="154"/>
      <c r="DQ266" s="154"/>
      <c r="DR266" s="154"/>
      <c r="DS266" s="154"/>
      <c r="DT266" s="154"/>
      <c r="DU266" s="154"/>
      <c r="DV266" s="154"/>
      <c r="DW266" s="154"/>
      <c r="DX266" s="154"/>
      <c r="DY266" s="154"/>
      <c r="DZ266" s="154"/>
      <c r="EA266" s="154"/>
      <c r="EB266" s="154"/>
      <c r="EC266" s="154"/>
      <c r="ED266" s="154"/>
      <c r="EE266" s="154"/>
      <c r="EF266" s="154"/>
      <c r="EG266" s="154"/>
      <c r="EH266" s="154"/>
      <c r="EI266" s="154"/>
      <c r="EJ266" s="154"/>
      <c r="EK266" s="154"/>
      <c r="EL266" s="154"/>
      <c r="EM266" s="154"/>
      <c r="EN266" s="154"/>
      <c r="EO266" s="154"/>
      <c r="EP266" s="154"/>
      <c r="EQ266" s="154"/>
      <c r="ER266" s="154"/>
      <c r="ES266" s="154"/>
      <c r="ET266" s="154"/>
      <c r="EU266" s="154"/>
      <c r="EV266" s="154"/>
      <c r="EW266" s="154"/>
      <c r="EX266" s="154"/>
      <c r="EY266" s="154"/>
      <c r="EZ266" s="154"/>
      <c r="FA266" s="154"/>
      <c r="FB266" s="154"/>
      <c r="FC266" s="154"/>
      <c r="FD266" s="154"/>
      <c r="FE266" s="154"/>
      <c r="FF266" s="154"/>
      <c r="FG266" s="154"/>
      <c r="FH266" s="154"/>
      <c r="FI266" s="154"/>
      <c r="FJ266" s="154"/>
      <c r="FK266" s="154"/>
      <c r="FL266" s="154"/>
      <c r="FM266" s="154"/>
      <c r="FN266" s="154"/>
      <c r="FO266" s="154"/>
      <c r="FP266" s="154"/>
      <c r="FQ266" s="154"/>
      <c r="FR266" s="154"/>
      <c r="FS266" s="154"/>
      <c r="FT266" s="154"/>
      <c r="FU266" s="154"/>
      <c r="FV266" s="154"/>
      <c r="FW266" s="154"/>
      <c r="FX266" s="154"/>
      <c r="FY266" s="154"/>
      <c r="FZ266" s="154"/>
      <c r="GA266" s="154"/>
      <c r="GB266" s="154"/>
      <c r="GC266" s="154"/>
      <c r="GD266" s="154"/>
      <c r="GE266" s="154"/>
      <c r="GF266" s="154"/>
      <c r="GG266" s="154"/>
      <c r="GH266" s="154"/>
      <c r="GI266" s="154"/>
      <c r="GJ266" s="154"/>
      <c r="GK266" s="154"/>
      <c r="GL266" s="154"/>
      <c r="GM266" s="154"/>
      <c r="GN266" s="154"/>
      <c r="GO266" s="154"/>
      <c r="GP266" s="154"/>
      <c r="GQ266" s="154"/>
      <c r="GR266" s="154"/>
      <c r="GS266" s="154"/>
      <c r="GT266" s="154"/>
      <c r="GU266" s="154"/>
      <c r="GV266" s="154"/>
      <c r="GW266" s="154"/>
      <c r="GX266" s="154"/>
      <c r="GY266" s="154"/>
      <c r="GZ266" s="154"/>
      <c r="HA266" s="154"/>
      <c r="HB266" s="154"/>
      <c r="HC266" s="154"/>
      <c r="HD266" s="154"/>
      <c r="HE266" s="154"/>
      <c r="HF266" s="154"/>
      <c r="HG266" s="154"/>
      <c r="HH266" s="154"/>
      <c r="HI266" s="154"/>
      <c r="HJ266" s="154"/>
      <c r="HK266" s="154"/>
      <c r="HL266" s="154"/>
      <c r="HM266" s="154"/>
      <c r="HN266" s="154"/>
      <c r="HO266" s="154"/>
      <c r="HP266" s="154"/>
      <c r="HQ266" s="154"/>
      <c r="HR266" s="154"/>
      <c r="HS266" s="154"/>
      <c r="HT266" s="154"/>
      <c r="HU266" s="154"/>
      <c r="HV266" s="154"/>
      <c r="HW266" s="154"/>
      <c r="HX266" s="154"/>
    </row>
    <row r="267" spans="1:232" s="153" customFormat="1" ht="31.5" hidden="1" x14ac:dyDescent="0.2">
      <c r="A267" s="209" t="s">
        <v>91</v>
      </c>
      <c r="B267" s="162">
        <v>8</v>
      </c>
      <c r="C267" s="162">
        <v>1</v>
      </c>
      <c r="D267" s="163" t="s">
        <v>144</v>
      </c>
      <c r="E267" s="205">
        <v>110</v>
      </c>
      <c r="F267" s="196"/>
      <c r="G267" s="196"/>
      <c r="H267" s="283" t="e">
        <f t="shared" si="55"/>
        <v>#DIV/0!</v>
      </c>
      <c r="L267" s="154"/>
      <c r="M267" s="154"/>
      <c r="N267" s="154"/>
      <c r="O267" s="154"/>
      <c r="P267" s="154"/>
      <c r="Q267" s="154"/>
      <c r="R267" s="154"/>
      <c r="S267" s="154"/>
      <c r="T267" s="154"/>
      <c r="U267" s="154"/>
      <c r="V267" s="154"/>
      <c r="W267" s="154"/>
      <c r="X267" s="154"/>
      <c r="Y267" s="154"/>
      <c r="Z267" s="154"/>
      <c r="AA267" s="154"/>
      <c r="AB267" s="154"/>
      <c r="AC267" s="154"/>
      <c r="AD267" s="154"/>
      <c r="AE267" s="154"/>
      <c r="AF267" s="154"/>
      <c r="AG267" s="154"/>
      <c r="AH267" s="154"/>
      <c r="AI267" s="154"/>
      <c r="AJ267" s="154"/>
      <c r="AK267" s="154"/>
      <c r="AL267" s="154"/>
      <c r="AM267" s="154"/>
      <c r="AN267" s="154"/>
      <c r="AO267" s="154"/>
      <c r="AP267" s="154"/>
      <c r="AQ267" s="154"/>
      <c r="AR267" s="154"/>
      <c r="AS267" s="154"/>
      <c r="AT267" s="154"/>
      <c r="AU267" s="154"/>
      <c r="AV267" s="154"/>
      <c r="AW267" s="154"/>
      <c r="AX267" s="154"/>
      <c r="AY267" s="154"/>
      <c r="AZ267" s="154"/>
      <c r="BA267" s="154"/>
      <c r="BB267" s="154"/>
      <c r="BC267" s="154"/>
      <c r="BD267" s="154"/>
      <c r="BE267" s="154"/>
      <c r="BF267" s="154"/>
      <c r="BG267" s="154"/>
      <c r="BH267" s="154"/>
      <c r="BI267" s="154"/>
      <c r="BJ267" s="154"/>
      <c r="BK267" s="154"/>
      <c r="BL267" s="154"/>
      <c r="BM267" s="154"/>
      <c r="BN267" s="154"/>
      <c r="BO267" s="154"/>
      <c r="BP267" s="154"/>
      <c r="BQ267" s="154"/>
      <c r="BR267" s="154"/>
      <c r="BS267" s="154"/>
      <c r="BT267" s="154"/>
      <c r="BU267" s="154"/>
      <c r="BV267" s="154"/>
      <c r="BW267" s="154"/>
      <c r="BX267" s="154"/>
      <c r="BY267" s="154"/>
      <c r="BZ267" s="154"/>
      <c r="CA267" s="154"/>
      <c r="CB267" s="154"/>
      <c r="CC267" s="154"/>
      <c r="CD267" s="154"/>
      <c r="CE267" s="154"/>
      <c r="CF267" s="154"/>
      <c r="CG267" s="154"/>
      <c r="CH267" s="154"/>
      <c r="CI267" s="154"/>
      <c r="CJ267" s="154"/>
      <c r="CK267" s="154"/>
      <c r="CL267" s="154"/>
      <c r="CM267" s="154"/>
      <c r="CN267" s="154"/>
      <c r="CO267" s="154"/>
      <c r="CP267" s="154"/>
      <c r="CQ267" s="154"/>
      <c r="CR267" s="154"/>
      <c r="CS267" s="154"/>
      <c r="CT267" s="154"/>
      <c r="CU267" s="154"/>
      <c r="CV267" s="154"/>
      <c r="CW267" s="154"/>
      <c r="CX267" s="154"/>
      <c r="CY267" s="154"/>
      <c r="CZ267" s="154"/>
      <c r="DA267" s="154"/>
      <c r="DB267" s="154"/>
      <c r="DC267" s="154"/>
      <c r="DD267" s="154"/>
      <c r="DE267" s="154"/>
      <c r="DF267" s="154"/>
      <c r="DG267" s="154"/>
      <c r="DH267" s="154"/>
      <c r="DI267" s="154"/>
      <c r="DJ267" s="154"/>
      <c r="DK267" s="154"/>
      <c r="DL267" s="154"/>
      <c r="DM267" s="154"/>
      <c r="DN267" s="154"/>
      <c r="DO267" s="154"/>
      <c r="DP267" s="154"/>
      <c r="DQ267" s="154"/>
      <c r="DR267" s="154"/>
      <c r="DS267" s="154"/>
      <c r="DT267" s="154"/>
      <c r="DU267" s="154"/>
      <c r="DV267" s="154"/>
      <c r="DW267" s="154"/>
      <c r="DX267" s="154"/>
      <c r="DY267" s="154"/>
      <c r="DZ267" s="154"/>
      <c r="EA267" s="154"/>
      <c r="EB267" s="154"/>
      <c r="EC267" s="154"/>
      <c r="ED267" s="154"/>
      <c r="EE267" s="154"/>
      <c r="EF267" s="154"/>
      <c r="EG267" s="154"/>
      <c r="EH267" s="154"/>
      <c r="EI267" s="154"/>
      <c r="EJ267" s="154"/>
      <c r="EK267" s="154"/>
      <c r="EL267" s="154"/>
      <c r="EM267" s="154"/>
      <c r="EN267" s="154"/>
      <c r="EO267" s="154"/>
      <c r="EP267" s="154"/>
      <c r="EQ267" s="154"/>
      <c r="ER267" s="154"/>
      <c r="ES267" s="154"/>
      <c r="ET267" s="154"/>
      <c r="EU267" s="154"/>
      <c r="EV267" s="154"/>
      <c r="EW267" s="154"/>
      <c r="EX267" s="154"/>
      <c r="EY267" s="154"/>
      <c r="EZ267" s="154"/>
      <c r="FA267" s="154"/>
      <c r="FB267" s="154"/>
      <c r="FC267" s="154"/>
      <c r="FD267" s="154"/>
      <c r="FE267" s="154"/>
      <c r="FF267" s="154"/>
      <c r="FG267" s="154"/>
      <c r="FH267" s="154"/>
      <c r="FI267" s="154"/>
      <c r="FJ267" s="154"/>
      <c r="FK267" s="154"/>
      <c r="FL267" s="154"/>
      <c r="FM267" s="154"/>
      <c r="FN267" s="154"/>
      <c r="FO267" s="154"/>
      <c r="FP267" s="154"/>
      <c r="FQ267" s="154"/>
      <c r="FR267" s="154"/>
      <c r="FS267" s="154"/>
      <c r="FT267" s="154"/>
      <c r="FU267" s="154"/>
      <c r="FV267" s="154"/>
      <c r="FW267" s="154"/>
      <c r="FX267" s="154"/>
      <c r="FY267" s="154"/>
      <c r="FZ267" s="154"/>
      <c r="GA267" s="154"/>
      <c r="GB267" s="154"/>
      <c r="GC267" s="154"/>
      <c r="GD267" s="154"/>
      <c r="GE267" s="154"/>
      <c r="GF267" s="154"/>
      <c r="GG267" s="154"/>
      <c r="GH267" s="154"/>
      <c r="GI267" s="154"/>
      <c r="GJ267" s="154"/>
      <c r="GK267" s="154"/>
      <c r="GL267" s="154"/>
      <c r="GM267" s="154"/>
      <c r="GN267" s="154"/>
      <c r="GO267" s="154"/>
      <c r="GP267" s="154"/>
      <c r="GQ267" s="154"/>
      <c r="GR267" s="154"/>
      <c r="GS267" s="154"/>
      <c r="GT267" s="154"/>
      <c r="GU267" s="154"/>
      <c r="GV267" s="154"/>
      <c r="GW267" s="154"/>
      <c r="GX267" s="154"/>
      <c r="GY267" s="154"/>
      <c r="GZ267" s="154"/>
      <c r="HA267" s="154"/>
      <c r="HB267" s="154"/>
      <c r="HC267" s="154"/>
      <c r="HD267" s="154"/>
      <c r="HE267" s="154"/>
      <c r="HF267" s="154"/>
      <c r="HG267" s="154"/>
      <c r="HH267" s="154"/>
      <c r="HI267" s="154"/>
      <c r="HJ267" s="154"/>
      <c r="HK267" s="154"/>
      <c r="HL267" s="154"/>
      <c r="HM267" s="154"/>
      <c r="HN267" s="154"/>
      <c r="HO267" s="154"/>
      <c r="HP267" s="154"/>
      <c r="HQ267" s="154"/>
      <c r="HR267" s="154"/>
      <c r="HS267" s="154"/>
      <c r="HT267" s="154"/>
      <c r="HU267" s="154"/>
      <c r="HV267" s="154"/>
      <c r="HW267" s="154"/>
      <c r="HX267" s="154"/>
    </row>
    <row r="268" spans="1:232" s="153" customFormat="1" ht="31.5" hidden="1" x14ac:dyDescent="0.2">
      <c r="A268" s="161" t="s">
        <v>64</v>
      </c>
      <c r="B268" s="162">
        <v>8</v>
      </c>
      <c r="C268" s="162">
        <v>1</v>
      </c>
      <c r="D268" s="163" t="s">
        <v>144</v>
      </c>
      <c r="E268" s="205">
        <v>200</v>
      </c>
      <c r="F268" s="196">
        <f>F269</f>
        <v>0</v>
      </c>
      <c r="G268" s="196">
        <f>G269</f>
        <v>0</v>
      </c>
      <c r="H268" s="283" t="e">
        <f t="shared" si="55"/>
        <v>#DIV/0!</v>
      </c>
      <c r="L268" s="154"/>
      <c r="M268" s="154"/>
      <c r="N268" s="154"/>
      <c r="O268" s="154"/>
      <c r="P268" s="154"/>
      <c r="Q268" s="154"/>
      <c r="R268" s="154"/>
      <c r="S268" s="154"/>
      <c r="T268" s="154"/>
      <c r="U268" s="154"/>
      <c r="V268" s="154"/>
      <c r="W268" s="154"/>
      <c r="X268" s="154"/>
      <c r="Y268" s="154"/>
      <c r="Z268" s="154"/>
      <c r="AA268" s="154"/>
      <c r="AB268" s="154"/>
      <c r="AC268" s="154"/>
      <c r="AD268" s="154"/>
      <c r="AE268" s="154"/>
      <c r="AF268" s="154"/>
      <c r="AG268" s="154"/>
      <c r="AH268" s="154"/>
      <c r="AI268" s="154"/>
      <c r="AJ268" s="154"/>
      <c r="AK268" s="154"/>
      <c r="AL268" s="154"/>
      <c r="AM268" s="154"/>
      <c r="AN268" s="154"/>
      <c r="AO268" s="154"/>
      <c r="AP268" s="154"/>
      <c r="AQ268" s="154"/>
      <c r="AR268" s="154"/>
      <c r="AS268" s="154"/>
      <c r="AT268" s="154"/>
      <c r="AU268" s="154"/>
      <c r="AV268" s="154"/>
      <c r="AW268" s="154"/>
      <c r="AX268" s="154"/>
      <c r="AY268" s="154"/>
      <c r="AZ268" s="154"/>
      <c r="BA268" s="154"/>
      <c r="BB268" s="154"/>
      <c r="BC268" s="154"/>
      <c r="BD268" s="154"/>
      <c r="BE268" s="154"/>
      <c r="BF268" s="154"/>
      <c r="BG268" s="154"/>
      <c r="BH268" s="154"/>
      <c r="BI268" s="154"/>
      <c r="BJ268" s="154"/>
      <c r="BK268" s="154"/>
      <c r="BL268" s="154"/>
      <c r="BM268" s="154"/>
      <c r="BN268" s="154"/>
      <c r="BO268" s="154"/>
      <c r="BP268" s="154"/>
      <c r="BQ268" s="154"/>
      <c r="BR268" s="154"/>
      <c r="BS268" s="154"/>
      <c r="BT268" s="154"/>
      <c r="BU268" s="154"/>
      <c r="BV268" s="154"/>
      <c r="BW268" s="154"/>
      <c r="BX268" s="154"/>
      <c r="BY268" s="154"/>
      <c r="BZ268" s="154"/>
      <c r="CA268" s="154"/>
      <c r="CB268" s="154"/>
      <c r="CC268" s="154"/>
      <c r="CD268" s="154"/>
      <c r="CE268" s="154"/>
      <c r="CF268" s="154"/>
      <c r="CG268" s="154"/>
      <c r="CH268" s="154"/>
      <c r="CI268" s="154"/>
      <c r="CJ268" s="154"/>
      <c r="CK268" s="154"/>
      <c r="CL268" s="154"/>
      <c r="CM268" s="154"/>
      <c r="CN268" s="154"/>
      <c r="CO268" s="154"/>
      <c r="CP268" s="154"/>
      <c r="CQ268" s="154"/>
      <c r="CR268" s="154"/>
      <c r="CS268" s="154"/>
      <c r="CT268" s="154"/>
      <c r="CU268" s="154"/>
      <c r="CV268" s="154"/>
      <c r="CW268" s="154"/>
      <c r="CX268" s="154"/>
      <c r="CY268" s="154"/>
      <c r="CZ268" s="154"/>
      <c r="DA268" s="154"/>
      <c r="DB268" s="154"/>
      <c r="DC268" s="154"/>
      <c r="DD268" s="154"/>
      <c r="DE268" s="154"/>
      <c r="DF268" s="154"/>
      <c r="DG268" s="154"/>
      <c r="DH268" s="154"/>
      <c r="DI268" s="154"/>
      <c r="DJ268" s="154"/>
      <c r="DK268" s="154"/>
      <c r="DL268" s="154"/>
      <c r="DM268" s="154"/>
      <c r="DN268" s="154"/>
      <c r="DO268" s="154"/>
      <c r="DP268" s="154"/>
      <c r="DQ268" s="154"/>
      <c r="DR268" s="154"/>
      <c r="DS268" s="154"/>
      <c r="DT268" s="154"/>
      <c r="DU268" s="154"/>
      <c r="DV268" s="154"/>
      <c r="DW268" s="154"/>
      <c r="DX268" s="154"/>
      <c r="DY268" s="154"/>
      <c r="DZ268" s="154"/>
      <c r="EA268" s="154"/>
      <c r="EB268" s="154"/>
      <c r="EC268" s="154"/>
      <c r="ED268" s="154"/>
      <c r="EE268" s="154"/>
      <c r="EF268" s="154"/>
      <c r="EG268" s="154"/>
      <c r="EH268" s="154"/>
      <c r="EI268" s="154"/>
      <c r="EJ268" s="154"/>
      <c r="EK268" s="154"/>
      <c r="EL268" s="154"/>
      <c r="EM268" s="154"/>
      <c r="EN268" s="154"/>
      <c r="EO268" s="154"/>
      <c r="EP268" s="154"/>
      <c r="EQ268" s="154"/>
      <c r="ER268" s="154"/>
      <c r="ES268" s="154"/>
      <c r="ET268" s="154"/>
      <c r="EU268" s="154"/>
      <c r="EV268" s="154"/>
      <c r="EW268" s="154"/>
      <c r="EX268" s="154"/>
      <c r="EY268" s="154"/>
      <c r="EZ268" s="154"/>
      <c r="FA268" s="154"/>
      <c r="FB268" s="154"/>
      <c r="FC268" s="154"/>
      <c r="FD268" s="154"/>
      <c r="FE268" s="154"/>
      <c r="FF268" s="154"/>
      <c r="FG268" s="154"/>
      <c r="FH268" s="154"/>
      <c r="FI268" s="154"/>
      <c r="FJ268" s="154"/>
      <c r="FK268" s="154"/>
      <c r="FL268" s="154"/>
      <c r="FM268" s="154"/>
      <c r="FN268" s="154"/>
      <c r="FO268" s="154"/>
      <c r="FP268" s="154"/>
      <c r="FQ268" s="154"/>
      <c r="FR268" s="154"/>
      <c r="FS268" s="154"/>
      <c r="FT268" s="154"/>
      <c r="FU268" s="154"/>
      <c r="FV268" s="154"/>
      <c r="FW268" s="154"/>
      <c r="FX268" s="154"/>
      <c r="FY268" s="154"/>
      <c r="FZ268" s="154"/>
      <c r="GA268" s="154"/>
      <c r="GB268" s="154"/>
      <c r="GC268" s="154"/>
      <c r="GD268" s="154"/>
      <c r="GE268" s="154"/>
      <c r="GF268" s="154"/>
      <c r="GG268" s="154"/>
      <c r="GH268" s="154"/>
      <c r="GI268" s="154"/>
      <c r="GJ268" s="154"/>
      <c r="GK268" s="154"/>
      <c r="GL268" s="154"/>
      <c r="GM268" s="154"/>
      <c r="GN268" s="154"/>
      <c r="GO268" s="154"/>
      <c r="GP268" s="154"/>
      <c r="GQ268" s="154"/>
      <c r="GR268" s="154"/>
      <c r="GS268" s="154"/>
      <c r="GT268" s="154"/>
      <c r="GU268" s="154"/>
      <c r="GV268" s="154"/>
      <c r="GW268" s="154"/>
      <c r="GX268" s="154"/>
      <c r="GY268" s="154"/>
      <c r="GZ268" s="154"/>
      <c r="HA268" s="154"/>
      <c r="HB268" s="154"/>
      <c r="HC268" s="154"/>
      <c r="HD268" s="154"/>
      <c r="HE268" s="154"/>
      <c r="HF268" s="154"/>
      <c r="HG268" s="154"/>
      <c r="HH268" s="154"/>
      <c r="HI268" s="154"/>
      <c r="HJ268" s="154"/>
      <c r="HK268" s="154"/>
      <c r="HL268" s="154"/>
      <c r="HM268" s="154"/>
      <c r="HN268" s="154"/>
      <c r="HO268" s="154"/>
      <c r="HP268" s="154"/>
      <c r="HQ268" s="154"/>
      <c r="HR268" s="154"/>
      <c r="HS268" s="154"/>
      <c r="HT268" s="154"/>
      <c r="HU268" s="154"/>
      <c r="HV268" s="154"/>
      <c r="HW268" s="154"/>
      <c r="HX268" s="154"/>
    </row>
    <row r="269" spans="1:232" s="153" customFormat="1" ht="31.5" hidden="1" x14ac:dyDescent="0.2">
      <c r="A269" s="161" t="s">
        <v>18</v>
      </c>
      <c r="B269" s="162">
        <v>8</v>
      </c>
      <c r="C269" s="162">
        <v>1</v>
      </c>
      <c r="D269" s="163" t="s">
        <v>144</v>
      </c>
      <c r="E269" s="205">
        <v>240</v>
      </c>
      <c r="F269" s="196"/>
      <c r="G269" s="196"/>
      <c r="H269" s="283" t="e">
        <f t="shared" si="55"/>
        <v>#DIV/0!</v>
      </c>
      <c r="L269" s="154"/>
      <c r="M269" s="154"/>
      <c r="N269" s="154"/>
      <c r="O269" s="154"/>
      <c r="P269" s="154"/>
      <c r="Q269" s="154"/>
      <c r="R269" s="154"/>
      <c r="S269" s="154"/>
      <c r="T269" s="154"/>
      <c r="U269" s="154"/>
      <c r="V269" s="154"/>
      <c r="W269" s="154"/>
      <c r="X269" s="154"/>
      <c r="Y269" s="154"/>
      <c r="Z269" s="154"/>
      <c r="AA269" s="154"/>
      <c r="AB269" s="154"/>
      <c r="AC269" s="154"/>
      <c r="AD269" s="154"/>
      <c r="AE269" s="154"/>
      <c r="AF269" s="154"/>
      <c r="AG269" s="154"/>
      <c r="AH269" s="154"/>
      <c r="AI269" s="154"/>
      <c r="AJ269" s="154"/>
      <c r="AK269" s="154"/>
      <c r="AL269" s="154"/>
      <c r="AM269" s="154"/>
      <c r="AN269" s="154"/>
      <c r="AO269" s="154"/>
      <c r="AP269" s="154"/>
      <c r="AQ269" s="154"/>
      <c r="AR269" s="154"/>
      <c r="AS269" s="154"/>
      <c r="AT269" s="154"/>
      <c r="AU269" s="154"/>
      <c r="AV269" s="154"/>
      <c r="AW269" s="154"/>
      <c r="AX269" s="154"/>
      <c r="AY269" s="154"/>
      <c r="AZ269" s="154"/>
      <c r="BA269" s="154"/>
      <c r="BB269" s="154"/>
      <c r="BC269" s="154"/>
      <c r="BD269" s="154"/>
      <c r="BE269" s="154"/>
      <c r="BF269" s="154"/>
      <c r="BG269" s="154"/>
      <c r="BH269" s="154"/>
      <c r="BI269" s="154"/>
      <c r="BJ269" s="154"/>
      <c r="BK269" s="154"/>
      <c r="BL269" s="154"/>
      <c r="BM269" s="154"/>
      <c r="BN269" s="154"/>
      <c r="BO269" s="154"/>
      <c r="BP269" s="154"/>
      <c r="BQ269" s="154"/>
      <c r="BR269" s="154"/>
      <c r="BS269" s="154"/>
      <c r="BT269" s="154"/>
      <c r="BU269" s="154"/>
      <c r="BV269" s="154"/>
      <c r="BW269" s="154"/>
      <c r="BX269" s="154"/>
      <c r="BY269" s="154"/>
      <c r="BZ269" s="154"/>
      <c r="CA269" s="154"/>
      <c r="CB269" s="154"/>
      <c r="CC269" s="154"/>
      <c r="CD269" s="154"/>
      <c r="CE269" s="154"/>
      <c r="CF269" s="154"/>
      <c r="CG269" s="154"/>
      <c r="CH269" s="154"/>
      <c r="CI269" s="154"/>
      <c r="CJ269" s="154"/>
      <c r="CK269" s="154"/>
      <c r="CL269" s="154"/>
      <c r="CM269" s="154"/>
      <c r="CN269" s="154"/>
      <c r="CO269" s="154"/>
      <c r="CP269" s="154"/>
      <c r="CQ269" s="154"/>
      <c r="CR269" s="154"/>
      <c r="CS269" s="154"/>
      <c r="CT269" s="154"/>
      <c r="CU269" s="154"/>
      <c r="CV269" s="154"/>
      <c r="CW269" s="154"/>
      <c r="CX269" s="154"/>
      <c r="CY269" s="154"/>
      <c r="CZ269" s="154"/>
      <c r="DA269" s="154"/>
      <c r="DB269" s="154"/>
      <c r="DC269" s="154"/>
      <c r="DD269" s="154"/>
      <c r="DE269" s="154"/>
      <c r="DF269" s="154"/>
      <c r="DG269" s="154"/>
      <c r="DH269" s="154"/>
      <c r="DI269" s="154"/>
      <c r="DJ269" s="154"/>
      <c r="DK269" s="154"/>
      <c r="DL269" s="154"/>
      <c r="DM269" s="154"/>
      <c r="DN269" s="154"/>
      <c r="DO269" s="154"/>
      <c r="DP269" s="154"/>
      <c r="DQ269" s="154"/>
      <c r="DR269" s="154"/>
      <c r="DS269" s="154"/>
      <c r="DT269" s="154"/>
      <c r="DU269" s="154"/>
      <c r="DV269" s="154"/>
      <c r="DW269" s="154"/>
      <c r="DX269" s="154"/>
      <c r="DY269" s="154"/>
      <c r="DZ269" s="154"/>
      <c r="EA269" s="154"/>
      <c r="EB269" s="154"/>
      <c r="EC269" s="154"/>
      <c r="ED269" s="154"/>
      <c r="EE269" s="154"/>
      <c r="EF269" s="154"/>
      <c r="EG269" s="154"/>
      <c r="EH269" s="154"/>
      <c r="EI269" s="154"/>
      <c r="EJ269" s="154"/>
      <c r="EK269" s="154"/>
      <c r="EL269" s="154"/>
      <c r="EM269" s="154"/>
      <c r="EN269" s="154"/>
      <c r="EO269" s="154"/>
      <c r="EP269" s="154"/>
      <c r="EQ269" s="154"/>
      <c r="ER269" s="154"/>
      <c r="ES269" s="154"/>
      <c r="ET269" s="154"/>
      <c r="EU269" s="154"/>
      <c r="EV269" s="154"/>
      <c r="EW269" s="154"/>
      <c r="EX269" s="154"/>
      <c r="EY269" s="154"/>
      <c r="EZ269" s="154"/>
      <c r="FA269" s="154"/>
      <c r="FB269" s="154"/>
      <c r="FC269" s="154"/>
      <c r="FD269" s="154"/>
      <c r="FE269" s="154"/>
      <c r="FF269" s="154"/>
      <c r="FG269" s="154"/>
      <c r="FH269" s="154"/>
      <c r="FI269" s="154"/>
      <c r="FJ269" s="154"/>
      <c r="FK269" s="154"/>
      <c r="FL269" s="154"/>
      <c r="FM269" s="154"/>
      <c r="FN269" s="154"/>
      <c r="FO269" s="154"/>
      <c r="FP269" s="154"/>
      <c r="FQ269" s="154"/>
      <c r="FR269" s="154"/>
      <c r="FS269" s="154"/>
      <c r="FT269" s="154"/>
      <c r="FU269" s="154"/>
      <c r="FV269" s="154"/>
      <c r="FW269" s="154"/>
      <c r="FX269" s="154"/>
      <c r="FY269" s="154"/>
      <c r="FZ269" s="154"/>
      <c r="GA269" s="154"/>
      <c r="GB269" s="154"/>
      <c r="GC269" s="154"/>
      <c r="GD269" s="154"/>
      <c r="GE269" s="154"/>
      <c r="GF269" s="154"/>
      <c r="GG269" s="154"/>
      <c r="GH269" s="154"/>
      <c r="GI269" s="154"/>
      <c r="GJ269" s="154"/>
      <c r="GK269" s="154"/>
      <c r="GL269" s="154"/>
      <c r="GM269" s="154"/>
      <c r="GN269" s="154"/>
      <c r="GO269" s="154"/>
      <c r="GP269" s="154"/>
      <c r="GQ269" s="154"/>
      <c r="GR269" s="154"/>
      <c r="GS269" s="154"/>
      <c r="GT269" s="154"/>
      <c r="GU269" s="154"/>
      <c r="GV269" s="154"/>
      <c r="GW269" s="154"/>
      <c r="GX269" s="154"/>
      <c r="GY269" s="154"/>
      <c r="GZ269" s="154"/>
      <c r="HA269" s="154"/>
      <c r="HB269" s="154"/>
      <c r="HC269" s="154"/>
      <c r="HD269" s="154"/>
      <c r="HE269" s="154"/>
      <c r="HF269" s="154"/>
      <c r="HG269" s="154"/>
      <c r="HH269" s="154"/>
      <c r="HI269" s="154"/>
      <c r="HJ269" s="154"/>
      <c r="HK269" s="154"/>
      <c r="HL269" s="154"/>
      <c r="HM269" s="154"/>
      <c r="HN269" s="154"/>
      <c r="HO269" s="154"/>
      <c r="HP269" s="154"/>
      <c r="HQ269" s="154"/>
      <c r="HR269" s="154"/>
      <c r="HS269" s="154"/>
      <c r="HT269" s="154"/>
      <c r="HU269" s="154"/>
      <c r="HV269" s="154"/>
      <c r="HW269" s="154"/>
      <c r="HX269" s="154"/>
    </row>
    <row r="270" spans="1:232" s="153" customFormat="1" ht="15.75" hidden="1" x14ac:dyDescent="0.2">
      <c r="A270" s="160" t="s">
        <v>9</v>
      </c>
      <c r="B270" s="158">
        <v>8</v>
      </c>
      <c r="C270" s="158">
        <v>1</v>
      </c>
      <c r="D270" s="159" t="s">
        <v>10</v>
      </c>
      <c r="E270" s="203" t="s">
        <v>7</v>
      </c>
      <c r="F270" s="204">
        <f>F271+F274+F281+F286</f>
        <v>0</v>
      </c>
      <c r="G270" s="204">
        <f>G271+G274+G281+G286</f>
        <v>0</v>
      </c>
      <c r="H270" s="283" t="e">
        <f t="shared" si="55"/>
        <v>#DIV/0!</v>
      </c>
      <c r="L270" s="154"/>
      <c r="M270" s="154"/>
      <c r="N270" s="154"/>
      <c r="O270" s="154"/>
      <c r="P270" s="154"/>
      <c r="Q270" s="154"/>
      <c r="R270" s="154"/>
      <c r="S270" s="154"/>
      <c r="T270" s="154"/>
      <c r="U270" s="154"/>
      <c r="V270" s="154"/>
      <c r="W270" s="154"/>
      <c r="X270" s="154"/>
      <c r="Y270" s="154"/>
      <c r="Z270" s="154"/>
      <c r="AA270" s="154"/>
      <c r="AB270" s="154"/>
      <c r="AC270" s="154"/>
      <c r="AD270" s="154"/>
      <c r="AE270" s="154"/>
      <c r="AF270" s="154"/>
      <c r="AG270" s="154"/>
      <c r="AH270" s="154"/>
      <c r="AI270" s="154"/>
      <c r="AJ270" s="154"/>
      <c r="AK270" s="154"/>
      <c r="AL270" s="154"/>
      <c r="AM270" s="154"/>
      <c r="AN270" s="154"/>
      <c r="AO270" s="154"/>
      <c r="AP270" s="154"/>
      <c r="AQ270" s="154"/>
      <c r="AR270" s="154"/>
      <c r="AS270" s="154"/>
      <c r="AT270" s="154"/>
      <c r="AU270" s="154"/>
      <c r="AV270" s="154"/>
      <c r="AW270" s="154"/>
      <c r="AX270" s="154"/>
      <c r="AY270" s="154"/>
      <c r="AZ270" s="154"/>
      <c r="BA270" s="154"/>
      <c r="BB270" s="154"/>
      <c r="BC270" s="154"/>
      <c r="BD270" s="154"/>
      <c r="BE270" s="154"/>
      <c r="BF270" s="154"/>
      <c r="BG270" s="154"/>
      <c r="BH270" s="154"/>
      <c r="BI270" s="154"/>
      <c r="BJ270" s="154"/>
      <c r="BK270" s="154"/>
      <c r="BL270" s="154"/>
      <c r="BM270" s="154"/>
      <c r="BN270" s="154"/>
      <c r="BO270" s="154"/>
      <c r="BP270" s="154"/>
      <c r="BQ270" s="154"/>
      <c r="BR270" s="154"/>
      <c r="BS270" s="154"/>
      <c r="BT270" s="154"/>
      <c r="BU270" s="154"/>
      <c r="BV270" s="154"/>
      <c r="BW270" s="154"/>
      <c r="BX270" s="154"/>
      <c r="BY270" s="154"/>
      <c r="BZ270" s="154"/>
      <c r="CA270" s="154"/>
      <c r="CB270" s="154"/>
      <c r="CC270" s="154"/>
      <c r="CD270" s="154"/>
      <c r="CE270" s="154"/>
      <c r="CF270" s="154"/>
      <c r="CG270" s="154"/>
      <c r="CH270" s="154"/>
      <c r="CI270" s="154"/>
      <c r="CJ270" s="154"/>
      <c r="CK270" s="154"/>
      <c r="CL270" s="154"/>
      <c r="CM270" s="154"/>
      <c r="CN270" s="154"/>
      <c r="CO270" s="154"/>
      <c r="CP270" s="154"/>
      <c r="CQ270" s="154"/>
      <c r="CR270" s="154"/>
      <c r="CS270" s="154"/>
      <c r="CT270" s="154"/>
      <c r="CU270" s="154"/>
      <c r="CV270" s="154"/>
      <c r="CW270" s="154"/>
      <c r="CX270" s="154"/>
      <c r="CY270" s="154"/>
      <c r="CZ270" s="154"/>
      <c r="DA270" s="154"/>
      <c r="DB270" s="154"/>
      <c r="DC270" s="154"/>
      <c r="DD270" s="154"/>
      <c r="DE270" s="154"/>
      <c r="DF270" s="154"/>
      <c r="DG270" s="154"/>
      <c r="DH270" s="154"/>
      <c r="DI270" s="154"/>
      <c r="DJ270" s="154"/>
      <c r="DK270" s="154"/>
      <c r="DL270" s="154"/>
      <c r="DM270" s="154"/>
      <c r="DN270" s="154"/>
      <c r="DO270" s="154"/>
      <c r="DP270" s="154"/>
      <c r="DQ270" s="154"/>
      <c r="DR270" s="154"/>
      <c r="DS270" s="154"/>
      <c r="DT270" s="154"/>
      <c r="DU270" s="154"/>
      <c r="DV270" s="154"/>
      <c r="DW270" s="154"/>
      <c r="DX270" s="154"/>
      <c r="DY270" s="154"/>
      <c r="DZ270" s="154"/>
      <c r="EA270" s="154"/>
      <c r="EB270" s="154"/>
      <c r="EC270" s="154"/>
      <c r="ED270" s="154"/>
      <c r="EE270" s="154"/>
      <c r="EF270" s="154"/>
      <c r="EG270" s="154"/>
      <c r="EH270" s="154"/>
      <c r="EI270" s="154"/>
      <c r="EJ270" s="154"/>
      <c r="EK270" s="154"/>
      <c r="EL270" s="154"/>
      <c r="EM270" s="154"/>
      <c r="EN270" s="154"/>
      <c r="EO270" s="154"/>
      <c r="EP270" s="154"/>
      <c r="EQ270" s="154"/>
      <c r="ER270" s="154"/>
      <c r="ES270" s="154"/>
      <c r="ET270" s="154"/>
      <c r="EU270" s="154"/>
      <c r="EV270" s="154"/>
      <c r="EW270" s="154"/>
      <c r="EX270" s="154"/>
      <c r="EY270" s="154"/>
      <c r="EZ270" s="154"/>
      <c r="FA270" s="154"/>
      <c r="FB270" s="154"/>
      <c r="FC270" s="154"/>
      <c r="FD270" s="154"/>
      <c r="FE270" s="154"/>
      <c r="FF270" s="154"/>
      <c r="FG270" s="154"/>
      <c r="FH270" s="154"/>
      <c r="FI270" s="154"/>
      <c r="FJ270" s="154"/>
      <c r="FK270" s="154"/>
      <c r="FL270" s="154"/>
      <c r="FM270" s="154"/>
      <c r="FN270" s="154"/>
      <c r="FO270" s="154"/>
      <c r="FP270" s="154"/>
      <c r="FQ270" s="154"/>
      <c r="FR270" s="154"/>
      <c r="FS270" s="154"/>
      <c r="FT270" s="154"/>
      <c r="FU270" s="154"/>
      <c r="FV270" s="154"/>
      <c r="FW270" s="154"/>
      <c r="FX270" s="154"/>
      <c r="FY270" s="154"/>
      <c r="FZ270" s="154"/>
      <c r="GA270" s="154"/>
      <c r="GB270" s="154"/>
      <c r="GC270" s="154"/>
      <c r="GD270" s="154"/>
      <c r="GE270" s="154"/>
      <c r="GF270" s="154"/>
      <c r="GG270" s="154"/>
      <c r="GH270" s="154"/>
      <c r="GI270" s="154"/>
      <c r="GJ270" s="154"/>
      <c r="GK270" s="154"/>
      <c r="GL270" s="154"/>
      <c r="GM270" s="154"/>
      <c r="GN270" s="154"/>
      <c r="GO270" s="154"/>
      <c r="GP270" s="154"/>
      <c r="GQ270" s="154"/>
      <c r="GR270" s="154"/>
      <c r="GS270" s="154"/>
      <c r="GT270" s="154"/>
      <c r="GU270" s="154"/>
      <c r="GV270" s="154"/>
      <c r="GW270" s="154"/>
      <c r="GX270" s="154"/>
      <c r="GY270" s="154"/>
      <c r="GZ270" s="154"/>
      <c r="HA270" s="154"/>
      <c r="HB270" s="154"/>
      <c r="HC270" s="154"/>
      <c r="HD270" s="154"/>
      <c r="HE270" s="154"/>
      <c r="HF270" s="154"/>
      <c r="HG270" s="154"/>
      <c r="HH270" s="154"/>
      <c r="HI270" s="154"/>
      <c r="HJ270" s="154"/>
      <c r="HK270" s="154"/>
      <c r="HL270" s="154"/>
      <c r="HM270" s="154"/>
      <c r="HN270" s="154"/>
      <c r="HO270" s="154"/>
      <c r="HP270" s="154"/>
      <c r="HQ270" s="154"/>
      <c r="HR270" s="154"/>
      <c r="HS270" s="154"/>
      <c r="HT270" s="154"/>
      <c r="HU270" s="154"/>
      <c r="HV270" s="154"/>
      <c r="HW270" s="154"/>
      <c r="HX270" s="154"/>
    </row>
    <row r="271" spans="1:232" s="153" customFormat="1" ht="47.25" hidden="1" x14ac:dyDescent="0.2">
      <c r="A271" s="161" t="s">
        <v>93</v>
      </c>
      <c r="B271" s="162">
        <v>8</v>
      </c>
      <c r="C271" s="162">
        <v>1</v>
      </c>
      <c r="D271" s="163" t="s">
        <v>94</v>
      </c>
      <c r="E271" s="205"/>
      <c r="F271" s="196">
        <f t="shared" ref="F271:G272" si="56">F272</f>
        <v>0</v>
      </c>
      <c r="G271" s="196">
        <f t="shared" si="56"/>
        <v>0</v>
      </c>
      <c r="H271" s="283" t="e">
        <f t="shared" si="55"/>
        <v>#DIV/0!</v>
      </c>
      <c r="L271" s="154"/>
      <c r="M271" s="154"/>
      <c r="N271" s="154"/>
      <c r="O271" s="154"/>
      <c r="P271" s="154"/>
      <c r="Q271" s="154"/>
      <c r="R271" s="154"/>
      <c r="S271" s="154"/>
      <c r="T271" s="154"/>
      <c r="U271" s="154"/>
      <c r="V271" s="154"/>
      <c r="W271" s="154"/>
      <c r="X271" s="154"/>
      <c r="Y271" s="154"/>
      <c r="Z271" s="154"/>
      <c r="AA271" s="154"/>
      <c r="AB271" s="154"/>
      <c r="AC271" s="154"/>
      <c r="AD271" s="154"/>
      <c r="AE271" s="154"/>
      <c r="AF271" s="154"/>
      <c r="AG271" s="154"/>
      <c r="AH271" s="154"/>
      <c r="AI271" s="154"/>
      <c r="AJ271" s="154"/>
      <c r="AK271" s="154"/>
      <c r="AL271" s="154"/>
      <c r="AM271" s="154"/>
      <c r="AN271" s="154"/>
      <c r="AO271" s="154"/>
      <c r="AP271" s="154"/>
      <c r="AQ271" s="154"/>
      <c r="AR271" s="154"/>
      <c r="AS271" s="154"/>
      <c r="AT271" s="154"/>
      <c r="AU271" s="154"/>
      <c r="AV271" s="154"/>
      <c r="AW271" s="154"/>
      <c r="AX271" s="154"/>
      <c r="AY271" s="154"/>
      <c r="AZ271" s="154"/>
      <c r="BA271" s="154"/>
      <c r="BB271" s="154"/>
      <c r="BC271" s="154"/>
      <c r="BD271" s="154"/>
      <c r="BE271" s="154"/>
      <c r="BF271" s="154"/>
      <c r="BG271" s="154"/>
      <c r="BH271" s="154"/>
      <c r="BI271" s="154"/>
      <c r="BJ271" s="154"/>
      <c r="BK271" s="154"/>
      <c r="BL271" s="154"/>
      <c r="BM271" s="154"/>
      <c r="BN271" s="154"/>
      <c r="BO271" s="154"/>
      <c r="BP271" s="154"/>
      <c r="BQ271" s="154"/>
      <c r="BR271" s="154"/>
      <c r="BS271" s="154"/>
      <c r="BT271" s="154"/>
      <c r="BU271" s="154"/>
      <c r="BV271" s="154"/>
      <c r="BW271" s="154"/>
      <c r="BX271" s="154"/>
      <c r="BY271" s="154"/>
      <c r="BZ271" s="154"/>
      <c r="CA271" s="154"/>
      <c r="CB271" s="154"/>
      <c r="CC271" s="154"/>
      <c r="CD271" s="154"/>
      <c r="CE271" s="154"/>
      <c r="CF271" s="154"/>
      <c r="CG271" s="154"/>
      <c r="CH271" s="154"/>
      <c r="CI271" s="154"/>
      <c r="CJ271" s="154"/>
      <c r="CK271" s="154"/>
      <c r="CL271" s="154"/>
      <c r="CM271" s="154"/>
      <c r="CN271" s="154"/>
      <c r="CO271" s="154"/>
      <c r="CP271" s="154"/>
      <c r="CQ271" s="154"/>
      <c r="CR271" s="154"/>
      <c r="CS271" s="154"/>
      <c r="CT271" s="154"/>
      <c r="CU271" s="154"/>
      <c r="CV271" s="154"/>
      <c r="CW271" s="154"/>
      <c r="CX271" s="154"/>
      <c r="CY271" s="154"/>
      <c r="CZ271" s="154"/>
      <c r="DA271" s="154"/>
      <c r="DB271" s="154"/>
      <c r="DC271" s="154"/>
      <c r="DD271" s="154"/>
      <c r="DE271" s="154"/>
      <c r="DF271" s="154"/>
      <c r="DG271" s="154"/>
      <c r="DH271" s="154"/>
      <c r="DI271" s="154"/>
      <c r="DJ271" s="154"/>
      <c r="DK271" s="154"/>
      <c r="DL271" s="154"/>
      <c r="DM271" s="154"/>
      <c r="DN271" s="154"/>
      <c r="DO271" s="154"/>
      <c r="DP271" s="154"/>
      <c r="DQ271" s="154"/>
      <c r="DR271" s="154"/>
      <c r="DS271" s="154"/>
      <c r="DT271" s="154"/>
      <c r="DU271" s="154"/>
      <c r="DV271" s="154"/>
      <c r="DW271" s="154"/>
      <c r="DX271" s="154"/>
      <c r="DY271" s="154"/>
      <c r="DZ271" s="154"/>
      <c r="EA271" s="154"/>
      <c r="EB271" s="154"/>
      <c r="EC271" s="154"/>
      <c r="ED271" s="154"/>
      <c r="EE271" s="154"/>
      <c r="EF271" s="154"/>
      <c r="EG271" s="154"/>
      <c r="EH271" s="154"/>
      <c r="EI271" s="154"/>
      <c r="EJ271" s="154"/>
      <c r="EK271" s="154"/>
      <c r="EL271" s="154"/>
      <c r="EM271" s="154"/>
      <c r="EN271" s="154"/>
      <c r="EO271" s="154"/>
      <c r="EP271" s="154"/>
      <c r="EQ271" s="154"/>
      <c r="ER271" s="154"/>
      <c r="ES271" s="154"/>
      <c r="ET271" s="154"/>
      <c r="EU271" s="154"/>
      <c r="EV271" s="154"/>
      <c r="EW271" s="154"/>
      <c r="EX271" s="154"/>
      <c r="EY271" s="154"/>
      <c r="EZ271" s="154"/>
      <c r="FA271" s="154"/>
      <c r="FB271" s="154"/>
      <c r="FC271" s="154"/>
      <c r="FD271" s="154"/>
      <c r="FE271" s="154"/>
      <c r="FF271" s="154"/>
      <c r="FG271" s="154"/>
      <c r="FH271" s="154"/>
      <c r="FI271" s="154"/>
      <c r="FJ271" s="154"/>
      <c r="FK271" s="154"/>
      <c r="FL271" s="154"/>
      <c r="FM271" s="154"/>
      <c r="FN271" s="154"/>
      <c r="FO271" s="154"/>
      <c r="FP271" s="154"/>
      <c r="FQ271" s="154"/>
      <c r="FR271" s="154"/>
      <c r="FS271" s="154"/>
      <c r="FT271" s="154"/>
      <c r="FU271" s="154"/>
      <c r="FV271" s="154"/>
      <c r="FW271" s="154"/>
      <c r="FX271" s="154"/>
      <c r="FY271" s="154"/>
      <c r="FZ271" s="154"/>
      <c r="GA271" s="154"/>
      <c r="GB271" s="154"/>
      <c r="GC271" s="154"/>
      <c r="GD271" s="154"/>
      <c r="GE271" s="154"/>
      <c r="GF271" s="154"/>
      <c r="GG271" s="154"/>
      <c r="GH271" s="154"/>
      <c r="GI271" s="154"/>
      <c r="GJ271" s="154"/>
      <c r="GK271" s="154"/>
      <c r="GL271" s="154"/>
      <c r="GM271" s="154"/>
      <c r="GN271" s="154"/>
      <c r="GO271" s="154"/>
      <c r="GP271" s="154"/>
      <c r="GQ271" s="154"/>
      <c r="GR271" s="154"/>
      <c r="GS271" s="154"/>
      <c r="GT271" s="154"/>
      <c r="GU271" s="154"/>
      <c r="GV271" s="154"/>
      <c r="GW271" s="154"/>
      <c r="GX271" s="154"/>
      <c r="GY271" s="154"/>
      <c r="GZ271" s="154"/>
      <c r="HA271" s="154"/>
      <c r="HB271" s="154"/>
      <c r="HC271" s="154"/>
      <c r="HD271" s="154"/>
      <c r="HE271" s="154"/>
      <c r="HF271" s="154"/>
      <c r="HG271" s="154"/>
      <c r="HH271" s="154"/>
      <c r="HI271" s="154"/>
      <c r="HJ271" s="154"/>
      <c r="HK271" s="154"/>
      <c r="HL271" s="154"/>
      <c r="HM271" s="154"/>
      <c r="HN271" s="154"/>
      <c r="HO271" s="154"/>
      <c r="HP271" s="154"/>
      <c r="HQ271" s="154"/>
      <c r="HR271" s="154"/>
      <c r="HS271" s="154"/>
      <c r="HT271" s="154"/>
      <c r="HU271" s="154"/>
      <c r="HV271" s="154"/>
      <c r="HW271" s="154"/>
      <c r="HX271" s="154"/>
    </row>
    <row r="272" spans="1:232" s="153" customFormat="1" ht="31.5" hidden="1" x14ac:dyDescent="0.2">
      <c r="A272" s="161" t="s">
        <v>142</v>
      </c>
      <c r="B272" s="162">
        <v>8</v>
      </c>
      <c r="C272" s="162">
        <v>1</v>
      </c>
      <c r="D272" s="163" t="s">
        <v>94</v>
      </c>
      <c r="E272" s="205">
        <v>200</v>
      </c>
      <c r="F272" s="196">
        <f t="shared" si="56"/>
        <v>0</v>
      </c>
      <c r="G272" s="196">
        <f t="shared" si="56"/>
        <v>0</v>
      </c>
      <c r="H272" s="283" t="e">
        <f t="shared" si="55"/>
        <v>#DIV/0!</v>
      </c>
      <c r="L272" s="154"/>
      <c r="M272" s="154"/>
      <c r="N272" s="154"/>
      <c r="O272" s="154"/>
      <c r="P272" s="154"/>
      <c r="Q272" s="154"/>
      <c r="R272" s="154"/>
      <c r="S272" s="154"/>
      <c r="T272" s="154"/>
      <c r="U272" s="154"/>
      <c r="V272" s="154"/>
      <c r="W272" s="154"/>
      <c r="X272" s="154"/>
      <c r="Y272" s="154"/>
      <c r="Z272" s="154"/>
      <c r="AA272" s="154"/>
      <c r="AB272" s="154"/>
      <c r="AC272" s="154"/>
      <c r="AD272" s="154"/>
      <c r="AE272" s="154"/>
      <c r="AF272" s="154"/>
      <c r="AG272" s="154"/>
      <c r="AH272" s="154"/>
      <c r="AI272" s="154"/>
      <c r="AJ272" s="154"/>
      <c r="AK272" s="154"/>
      <c r="AL272" s="154"/>
      <c r="AM272" s="154"/>
      <c r="AN272" s="154"/>
      <c r="AO272" s="154"/>
      <c r="AP272" s="154"/>
      <c r="AQ272" s="154"/>
      <c r="AR272" s="154"/>
      <c r="AS272" s="154"/>
      <c r="AT272" s="154"/>
      <c r="AU272" s="154"/>
      <c r="AV272" s="154"/>
      <c r="AW272" s="154"/>
      <c r="AX272" s="154"/>
      <c r="AY272" s="154"/>
      <c r="AZ272" s="154"/>
      <c r="BA272" s="154"/>
      <c r="BB272" s="154"/>
      <c r="BC272" s="154"/>
      <c r="BD272" s="154"/>
      <c r="BE272" s="154"/>
      <c r="BF272" s="154"/>
      <c r="BG272" s="154"/>
      <c r="BH272" s="154"/>
      <c r="BI272" s="154"/>
      <c r="BJ272" s="154"/>
      <c r="BK272" s="154"/>
      <c r="BL272" s="154"/>
      <c r="BM272" s="154"/>
      <c r="BN272" s="154"/>
      <c r="BO272" s="154"/>
      <c r="BP272" s="154"/>
      <c r="BQ272" s="154"/>
      <c r="BR272" s="154"/>
      <c r="BS272" s="154"/>
      <c r="BT272" s="154"/>
      <c r="BU272" s="154"/>
      <c r="BV272" s="154"/>
      <c r="BW272" s="154"/>
      <c r="BX272" s="154"/>
      <c r="BY272" s="154"/>
      <c r="BZ272" s="154"/>
      <c r="CA272" s="154"/>
      <c r="CB272" s="154"/>
      <c r="CC272" s="154"/>
      <c r="CD272" s="154"/>
      <c r="CE272" s="154"/>
      <c r="CF272" s="154"/>
      <c r="CG272" s="154"/>
      <c r="CH272" s="154"/>
      <c r="CI272" s="154"/>
      <c r="CJ272" s="154"/>
      <c r="CK272" s="154"/>
      <c r="CL272" s="154"/>
      <c r="CM272" s="154"/>
      <c r="CN272" s="154"/>
      <c r="CO272" s="154"/>
      <c r="CP272" s="154"/>
      <c r="CQ272" s="154"/>
      <c r="CR272" s="154"/>
      <c r="CS272" s="154"/>
      <c r="CT272" s="154"/>
      <c r="CU272" s="154"/>
      <c r="CV272" s="154"/>
      <c r="CW272" s="154"/>
      <c r="CX272" s="154"/>
      <c r="CY272" s="154"/>
      <c r="CZ272" s="154"/>
      <c r="DA272" s="154"/>
      <c r="DB272" s="154"/>
      <c r="DC272" s="154"/>
      <c r="DD272" s="154"/>
      <c r="DE272" s="154"/>
      <c r="DF272" s="154"/>
      <c r="DG272" s="154"/>
      <c r="DH272" s="154"/>
      <c r="DI272" s="154"/>
      <c r="DJ272" s="154"/>
      <c r="DK272" s="154"/>
      <c r="DL272" s="154"/>
      <c r="DM272" s="154"/>
      <c r="DN272" s="154"/>
      <c r="DO272" s="154"/>
      <c r="DP272" s="154"/>
      <c r="DQ272" s="154"/>
      <c r="DR272" s="154"/>
      <c r="DS272" s="154"/>
      <c r="DT272" s="154"/>
      <c r="DU272" s="154"/>
      <c r="DV272" s="154"/>
      <c r="DW272" s="154"/>
      <c r="DX272" s="154"/>
      <c r="DY272" s="154"/>
      <c r="DZ272" s="154"/>
      <c r="EA272" s="154"/>
      <c r="EB272" s="154"/>
      <c r="EC272" s="154"/>
      <c r="ED272" s="154"/>
      <c r="EE272" s="154"/>
      <c r="EF272" s="154"/>
      <c r="EG272" s="154"/>
      <c r="EH272" s="154"/>
      <c r="EI272" s="154"/>
      <c r="EJ272" s="154"/>
      <c r="EK272" s="154"/>
      <c r="EL272" s="154"/>
      <c r="EM272" s="154"/>
      <c r="EN272" s="154"/>
      <c r="EO272" s="154"/>
      <c r="EP272" s="154"/>
      <c r="EQ272" s="154"/>
      <c r="ER272" s="154"/>
      <c r="ES272" s="154"/>
      <c r="ET272" s="154"/>
      <c r="EU272" s="154"/>
      <c r="EV272" s="154"/>
      <c r="EW272" s="154"/>
      <c r="EX272" s="154"/>
      <c r="EY272" s="154"/>
      <c r="EZ272" s="154"/>
      <c r="FA272" s="154"/>
      <c r="FB272" s="154"/>
      <c r="FC272" s="154"/>
      <c r="FD272" s="154"/>
      <c r="FE272" s="154"/>
      <c r="FF272" s="154"/>
      <c r="FG272" s="154"/>
      <c r="FH272" s="154"/>
      <c r="FI272" s="154"/>
      <c r="FJ272" s="154"/>
      <c r="FK272" s="154"/>
      <c r="FL272" s="154"/>
      <c r="FM272" s="154"/>
      <c r="FN272" s="154"/>
      <c r="FO272" s="154"/>
      <c r="FP272" s="154"/>
      <c r="FQ272" s="154"/>
      <c r="FR272" s="154"/>
      <c r="FS272" s="154"/>
      <c r="FT272" s="154"/>
      <c r="FU272" s="154"/>
      <c r="FV272" s="154"/>
      <c r="FW272" s="154"/>
      <c r="FX272" s="154"/>
      <c r="FY272" s="154"/>
      <c r="FZ272" s="154"/>
      <c r="GA272" s="154"/>
      <c r="GB272" s="154"/>
      <c r="GC272" s="154"/>
      <c r="GD272" s="154"/>
      <c r="GE272" s="154"/>
      <c r="GF272" s="154"/>
      <c r="GG272" s="154"/>
      <c r="GH272" s="154"/>
      <c r="GI272" s="154"/>
      <c r="GJ272" s="154"/>
      <c r="GK272" s="154"/>
      <c r="GL272" s="154"/>
      <c r="GM272" s="154"/>
      <c r="GN272" s="154"/>
      <c r="GO272" s="154"/>
      <c r="GP272" s="154"/>
      <c r="GQ272" s="154"/>
      <c r="GR272" s="154"/>
      <c r="GS272" s="154"/>
      <c r="GT272" s="154"/>
      <c r="GU272" s="154"/>
      <c r="GV272" s="154"/>
      <c r="GW272" s="154"/>
      <c r="GX272" s="154"/>
      <c r="GY272" s="154"/>
      <c r="GZ272" s="154"/>
      <c r="HA272" s="154"/>
      <c r="HB272" s="154"/>
      <c r="HC272" s="154"/>
      <c r="HD272" s="154"/>
      <c r="HE272" s="154"/>
      <c r="HF272" s="154"/>
      <c r="HG272" s="154"/>
      <c r="HH272" s="154"/>
      <c r="HI272" s="154"/>
      <c r="HJ272" s="154"/>
      <c r="HK272" s="154"/>
      <c r="HL272" s="154"/>
      <c r="HM272" s="154"/>
      <c r="HN272" s="154"/>
      <c r="HO272" s="154"/>
      <c r="HP272" s="154"/>
      <c r="HQ272" s="154"/>
      <c r="HR272" s="154"/>
      <c r="HS272" s="154"/>
      <c r="HT272" s="154"/>
      <c r="HU272" s="154"/>
      <c r="HV272" s="154"/>
      <c r="HW272" s="154"/>
      <c r="HX272" s="154"/>
    </row>
    <row r="273" spans="1:232" s="153" customFormat="1" ht="31.5" hidden="1" x14ac:dyDescent="0.2">
      <c r="A273" s="161" t="s">
        <v>18</v>
      </c>
      <c r="B273" s="162">
        <v>8</v>
      </c>
      <c r="C273" s="162">
        <v>1</v>
      </c>
      <c r="D273" s="163" t="s">
        <v>94</v>
      </c>
      <c r="E273" s="205">
        <v>240</v>
      </c>
      <c r="F273" s="196"/>
      <c r="G273" s="196"/>
      <c r="H273" s="283" t="e">
        <f t="shared" si="55"/>
        <v>#DIV/0!</v>
      </c>
      <c r="L273" s="154"/>
      <c r="M273" s="154"/>
      <c r="N273" s="154"/>
      <c r="O273" s="154"/>
      <c r="P273" s="154"/>
      <c r="Q273" s="154"/>
      <c r="R273" s="154"/>
      <c r="S273" s="154"/>
      <c r="T273" s="154"/>
      <c r="U273" s="154"/>
      <c r="V273" s="154"/>
      <c r="W273" s="154"/>
      <c r="X273" s="154"/>
      <c r="Y273" s="154"/>
      <c r="Z273" s="154"/>
      <c r="AA273" s="154"/>
      <c r="AB273" s="154"/>
      <c r="AC273" s="154"/>
      <c r="AD273" s="154"/>
      <c r="AE273" s="154"/>
      <c r="AF273" s="154"/>
      <c r="AG273" s="154"/>
      <c r="AH273" s="154"/>
      <c r="AI273" s="154"/>
      <c r="AJ273" s="154"/>
      <c r="AK273" s="154"/>
      <c r="AL273" s="154"/>
      <c r="AM273" s="154"/>
      <c r="AN273" s="154"/>
      <c r="AO273" s="154"/>
      <c r="AP273" s="154"/>
      <c r="AQ273" s="154"/>
      <c r="AR273" s="154"/>
      <c r="AS273" s="154"/>
      <c r="AT273" s="154"/>
      <c r="AU273" s="154"/>
      <c r="AV273" s="154"/>
      <c r="AW273" s="154"/>
      <c r="AX273" s="154"/>
      <c r="AY273" s="154"/>
      <c r="AZ273" s="154"/>
      <c r="BA273" s="154"/>
      <c r="BB273" s="154"/>
      <c r="BC273" s="154"/>
      <c r="BD273" s="154"/>
      <c r="BE273" s="154"/>
      <c r="BF273" s="154"/>
      <c r="BG273" s="154"/>
      <c r="BH273" s="154"/>
      <c r="BI273" s="154"/>
      <c r="BJ273" s="154"/>
      <c r="BK273" s="154"/>
      <c r="BL273" s="154"/>
      <c r="BM273" s="154"/>
      <c r="BN273" s="154"/>
      <c r="BO273" s="154"/>
      <c r="BP273" s="154"/>
      <c r="BQ273" s="154"/>
      <c r="BR273" s="154"/>
      <c r="BS273" s="154"/>
      <c r="BT273" s="154"/>
      <c r="BU273" s="154"/>
      <c r="BV273" s="154"/>
      <c r="BW273" s="154"/>
      <c r="BX273" s="154"/>
      <c r="BY273" s="154"/>
      <c r="BZ273" s="154"/>
      <c r="CA273" s="154"/>
      <c r="CB273" s="154"/>
      <c r="CC273" s="154"/>
      <c r="CD273" s="154"/>
      <c r="CE273" s="154"/>
      <c r="CF273" s="154"/>
      <c r="CG273" s="154"/>
      <c r="CH273" s="154"/>
      <c r="CI273" s="154"/>
      <c r="CJ273" s="154"/>
      <c r="CK273" s="154"/>
      <c r="CL273" s="154"/>
      <c r="CM273" s="154"/>
      <c r="CN273" s="154"/>
      <c r="CO273" s="154"/>
      <c r="CP273" s="154"/>
      <c r="CQ273" s="154"/>
      <c r="CR273" s="154"/>
      <c r="CS273" s="154"/>
      <c r="CT273" s="154"/>
      <c r="CU273" s="154"/>
      <c r="CV273" s="154"/>
      <c r="CW273" s="154"/>
      <c r="CX273" s="154"/>
      <c r="CY273" s="154"/>
      <c r="CZ273" s="154"/>
      <c r="DA273" s="154"/>
      <c r="DB273" s="154"/>
      <c r="DC273" s="154"/>
      <c r="DD273" s="154"/>
      <c r="DE273" s="154"/>
      <c r="DF273" s="154"/>
      <c r="DG273" s="154"/>
      <c r="DH273" s="154"/>
      <c r="DI273" s="154"/>
      <c r="DJ273" s="154"/>
      <c r="DK273" s="154"/>
      <c r="DL273" s="154"/>
      <c r="DM273" s="154"/>
      <c r="DN273" s="154"/>
      <c r="DO273" s="154"/>
      <c r="DP273" s="154"/>
      <c r="DQ273" s="154"/>
      <c r="DR273" s="154"/>
      <c r="DS273" s="154"/>
      <c r="DT273" s="154"/>
      <c r="DU273" s="154"/>
      <c r="DV273" s="154"/>
      <c r="DW273" s="154"/>
      <c r="DX273" s="154"/>
      <c r="DY273" s="154"/>
      <c r="DZ273" s="154"/>
      <c r="EA273" s="154"/>
      <c r="EB273" s="154"/>
      <c r="EC273" s="154"/>
      <c r="ED273" s="154"/>
      <c r="EE273" s="154"/>
      <c r="EF273" s="154"/>
      <c r="EG273" s="154"/>
      <c r="EH273" s="154"/>
      <c r="EI273" s="154"/>
      <c r="EJ273" s="154"/>
      <c r="EK273" s="154"/>
      <c r="EL273" s="154"/>
      <c r="EM273" s="154"/>
      <c r="EN273" s="154"/>
      <c r="EO273" s="154"/>
      <c r="EP273" s="154"/>
      <c r="EQ273" s="154"/>
      <c r="ER273" s="154"/>
      <c r="ES273" s="154"/>
      <c r="ET273" s="154"/>
      <c r="EU273" s="154"/>
      <c r="EV273" s="154"/>
      <c r="EW273" s="154"/>
      <c r="EX273" s="154"/>
      <c r="EY273" s="154"/>
      <c r="EZ273" s="154"/>
      <c r="FA273" s="154"/>
      <c r="FB273" s="154"/>
      <c r="FC273" s="154"/>
      <c r="FD273" s="154"/>
      <c r="FE273" s="154"/>
      <c r="FF273" s="154"/>
      <c r="FG273" s="154"/>
      <c r="FH273" s="154"/>
      <c r="FI273" s="154"/>
      <c r="FJ273" s="154"/>
      <c r="FK273" s="154"/>
      <c r="FL273" s="154"/>
      <c r="FM273" s="154"/>
      <c r="FN273" s="154"/>
      <c r="FO273" s="154"/>
      <c r="FP273" s="154"/>
      <c r="FQ273" s="154"/>
      <c r="FR273" s="154"/>
      <c r="FS273" s="154"/>
      <c r="FT273" s="154"/>
      <c r="FU273" s="154"/>
      <c r="FV273" s="154"/>
      <c r="FW273" s="154"/>
      <c r="FX273" s="154"/>
      <c r="FY273" s="154"/>
      <c r="FZ273" s="154"/>
      <c r="GA273" s="154"/>
      <c r="GB273" s="154"/>
      <c r="GC273" s="154"/>
      <c r="GD273" s="154"/>
      <c r="GE273" s="154"/>
      <c r="GF273" s="154"/>
      <c r="GG273" s="154"/>
      <c r="GH273" s="154"/>
      <c r="GI273" s="154"/>
      <c r="GJ273" s="154"/>
      <c r="GK273" s="154"/>
      <c r="GL273" s="154"/>
      <c r="GM273" s="154"/>
      <c r="GN273" s="154"/>
      <c r="GO273" s="154"/>
      <c r="GP273" s="154"/>
      <c r="GQ273" s="154"/>
      <c r="GR273" s="154"/>
      <c r="GS273" s="154"/>
      <c r="GT273" s="154"/>
      <c r="GU273" s="154"/>
      <c r="GV273" s="154"/>
      <c r="GW273" s="154"/>
      <c r="GX273" s="154"/>
      <c r="GY273" s="154"/>
      <c r="GZ273" s="154"/>
      <c r="HA273" s="154"/>
      <c r="HB273" s="154"/>
      <c r="HC273" s="154"/>
      <c r="HD273" s="154"/>
      <c r="HE273" s="154"/>
      <c r="HF273" s="154"/>
      <c r="HG273" s="154"/>
      <c r="HH273" s="154"/>
      <c r="HI273" s="154"/>
      <c r="HJ273" s="154"/>
      <c r="HK273" s="154"/>
      <c r="HL273" s="154"/>
      <c r="HM273" s="154"/>
      <c r="HN273" s="154"/>
      <c r="HO273" s="154"/>
      <c r="HP273" s="154"/>
      <c r="HQ273" s="154"/>
      <c r="HR273" s="154"/>
      <c r="HS273" s="154"/>
      <c r="HT273" s="154"/>
      <c r="HU273" s="154"/>
      <c r="HV273" s="154"/>
      <c r="HW273" s="154"/>
      <c r="HX273" s="154"/>
    </row>
    <row r="274" spans="1:232" s="153" customFormat="1" ht="31.5" hidden="1" x14ac:dyDescent="0.2">
      <c r="A274" s="161" t="s">
        <v>95</v>
      </c>
      <c r="B274" s="162">
        <v>8</v>
      </c>
      <c r="C274" s="162">
        <v>1</v>
      </c>
      <c r="D274" s="163" t="s">
        <v>96</v>
      </c>
      <c r="E274" s="205"/>
      <c r="F274" s="196">
        <f>F275+F277+F279</f>
        <v>0</v>
      </c>
      <c r="G274" s="196">
        <f>G275+G277+G279</f>
        <v>0</v>
      </c>
      <c r="H274" s="283" t="e">
        <f t="shared" si="55"/>
        <v>#DIV/0!</v>
      </c>
      <c r="L274" s="154"/>
      <c r="M274" s="154"/>
      <c r="N274" s="154"/>
      <c r="O274" s="154"/>
      <c r="P274" s="154"/>
      <c r="Q274" s="154"/>
      <c r="R274" s="154"/>
      <c r="S274" s="154"/>
      <c r="T274" s="154"/>
      <c r="U274" s="154"/>
      <c r="V274" s="154"/>
      <c r="W274" s="154"/>
      <c r="X274" s="154"/>
      <c r="Y274" s="154"/>
      <c r="Z274" s="154"/>
      <c r="AA274" s="154"/>
      <c r="AB274" s="154"/>
      <c r="AC274" s="154"/>
      <c r="AD274" s="154"/>
      <c r="AE274" s="154"/>
      <c r="AF274" s="154"/>
      <c r="AG274" s="154"/>
      <c r="AH274" s="154"/>
      <c r="AI274" s="154"/>
      <c r="AJ274" s="154"/>
      <c r="AK274" s="154"/>
      <c r="AL274" s="154"/>
      <c r="AM274" s="154"/>
      <c r="AN274" s="154"/>
      <c r="AO274" s="154"/>
      <c r="AP274" s="154"/>
      <c r="AQ274" s="154"/>
      <c r="AR274" s="154"/>
      <c r="AS274" s="154"/>
      <c r="AT274" s="154"/>
      <c r="AU274" s="154"/>
      <c r="AV274" s="154"/>
      <c r="AW274" s="154"/>
      <c r="AX274" s="154"/>
      <c r="AY274" s="154"/>
      <c r="AZ274" s="154"/>
      <c r="BA274" s="154"/>
      <c r="BB274" s="154"/>
      <c r="BC274" s="154"/>
      <c r="BD274" s="154"/>
      <c r="BE274" s="154"/>
      <c r="BF274" s="154"/>
      <c r="BG274" s="154"/>
      <c r="BH274" s="154"/>
      <c r="BI274" s="154"/>
      <c r="BJ274" s="154"/>
      <c r="BK274" s="154"/>
      <c r="BL274" s="154"/>
      <c r="BM274" s="154"/>
      <c r="BN274" s="154"/>
      <c r="BO274" s="154"/>
      <c r="BP274" s="154"/>
      <c r="BQ274" s="154"/>
      <c r="BR274" s="154"/>
      <c r="BS274" s="154"/>
      <c r="BT274" s="154"/>
      <c r="BU274" s="154"/>
      <c r="BV274" s="154"/>
      <c r="BW274" s="154"/>
      <c r="BX274" s="154"/>
      <c r="BY274" s="154"/>
      <c r="BZ274" s="154"/>
      <c r="CA274" s="154"/>
      <c r="CB274" s="154"/>
      <c r="CC274" s="154"/>
      <c r="CD274" s="154"/>
      <c r="CE274" s="154"/>
      <c r="CF274" s="154"/>
      <c r="CG274" s="154"/>
      <c r="CH274" s="154"/>
      <c r="CI274" s="154"/>
      <c r="CJ274" s="154"/>
      <c r="CK274" s="154"/>
      <c r="CL274" s="154"/>
      <c r="CM274" s="154"/>
      <c r="CN274" s="154"/>
      <c r="CO274" s="154"/>
      <c r="CP274" s="154"/>
      <c r="CQ274" s="154"/>
      <c r="CR274" s="154"/>
      <c r="CS274" s="154"/>
      <c r="CT274" s="154"/>
      <c r="CU274" s="154"/>
      <c r="CV274" s="154"/>
      <c r="CW274" s="154"/>
      <c r="CX274" s="154"/>
      <c r="CY274" s="154"/>
      <c r="CZ274" s="154"/>
      <c r="DA274" s="154"/>
      <c r="DB274" s="154"/>
      <c r="DC274" s="154"/>
      <c r="DD274" s="154"/>
      <c r="DE274" s="154"/>
      <c r="DF274" s="154"/>
      <c r="DG274" s="154"/>
      <c r="DH274" s="154"/>
      <c r="DI274" s="154"/>
      <c r="DJ274" s="154"/>
      <c r="DK274" s="154"/>
      <c r="DL274" s="154"/>
      <c r="DM274" s="154"/>
      <c r="DN274" s="154"/>
      <c r="DO274" s="154"/>
      <c r="DP274" s="154"/>
      <c r="DQ274" s="154"/>
      <c r="DR274" s="154"/>
      <c r="DS274" s="154"/>
      <c r="DT274" s="154"/>
      <c r="DU274" s="154"/>
      <c r="DV274" s="154"/>
      <c r="DW274" s="154"/>
      <c r="DX274" s="154"/>
      <c r="DY274" s="154"/>
      <c r="DZ274" s="154"/>
      <c r="EA274" s="154"/>
      <c r="EB274" s="154"/>
      <c r="EC274" s="154"/>
      <c r="ED274" s="154"/>
      <c r="EE274" s="154"/>
      <c r="EF274" s="154"/>
      <c r="EG274" s="154"/>
      <c r="EH274" s="154"/>
      <c r="EI274" s="154"/>
      <c r="EJ274" s="154"/>
      <c r="EK274" s="154"/>
      <c r="EL274" s="154"/>
      <c r="EM274" s="154"/>
      <c r="EN274" s="154"/>
      <c r="EO274" s="154"/>
      <c r="EP274" s="154"/>
      <c r="EQ274" s="154"/>
      <c r="ER274" s="154"/>
      <c r="ES274" s="154"/>
      <c r="ET274" s="154"/>
      <c r="EU274" s="154"/>
      <c r="EV274" s="154"/>
      <c r="EW274" s="154"/>
      <c r="EX274" s="154"/>
      <c r="EY274" s="154"/>
      <c r="EZ274" s="154"/>
      <c r="FA274" s="154"/>
      <c r="FB274" s="154"/>
      <c r="FC274" s="154"/>
      <c r="FD274" s="154"/>
      <c r="FE274" s="154"/>
      <c r="FF274" s="154"/>
      <c r="FG274" s="154"/>
      <c r="FH274" s="154"/>
      <c r="FI274" s="154"/>
      <c r="FJ274" s="154"/>
      <c r="FK274" s="154"/>
      <c r="FL274" s="154"/>
      <c r="FM274" s="154"/>
      <c r="FN274" s="154"/>
      <c r="FO274" s="154"/>
      <c r="FP274" s="154"/>
      <c r="FQ274" s="154"/>
      <c r="FR274" s="154"/>
      <c r="FS274" s="154"/>
      <c r="FT274" s="154"/>
      <c r="FU274" s="154"/>
      <c r="FV274" s="154"/>
      <c r="FW274" s="154"/>
      <c r="FX274" s="154"/>
      <c r="FY274" s="154"/>
      <c r="FZ274" s="154"/>
      <c r="GA274" s="154"/>
      <c r="GB274" s="154"/>
      <c r="GC274" s="154"/>
      <c r="GD274" s="154"/>
      <c r="GE274" s="154"/>
      <c r="GF274" s="154"/>
      <c r="GG274" s="154"/>
      <c r="GH274" s="154"/>
      <c r="GI274" s="154"/>
      <c r="GJ274" s="154"/>
      <c r="GK274" s="154"/>
      <c r="GL274" s="154"/>
      <c r="GM274" s="154"/>
      <c r="GN274" s="154"/>
      <c r="GO274" s="154"/>
      <c r="GP274" s="154"/>
      <c r="GQ274" s="154"/>
      <c r="GR274" s="154"/>
      <c r="GS274" s="154"/>
      <c r="GT274" s="154"/>
      <c r="GU274" s="154"/>
      <c r="GV274" s="154"/>
      <c r="GW274" s="154"/>
      <c r="GX274" s="154"/>
      <c r="GY274" s="154"/>
      <c r="GZ274" s="154"/>
      <c r="HA274" s="154"/>
      <c r="HB274" s="154"/>
      <c r="HC274" s="154"/>
      <c r="HD274" s="154"/>
      <c r="HE274" s="154"/>
      <c r="HF274" s="154"/>
      <c r="HG274" s="154"/>
      <c r="HH274" s="154"/>
      <c r="HI274" s="154"/>
      <c r="HJ274" s="154"/>
      <c r="HK274" s="154"/>
      <c r="HL274" s="154"/>
      <c r="HM274" s="154"/>
      <c r="HN274" s="154"/>
      <c r="HO274" s="154"/>
      <c r="HP274" s="154"/>
      <c r="HQ274" s="154"/>
      <c r="HR274" s="154"/>
      <c r="HS274" s="154"/>
      <c r="HT274" s="154"/>
      <c r="HU274" s="154"/>
      <c r="HV274" s="154"/>
      <c r="HW274" s="154"/>
      <c r="HX274" s="154"/>
    </row>
    <row r="275" spans="1:232" s="153" customFormat="1" ht="78.75" hidden="1" x14ac:dyDescent="0.2">
      <c r="A275" s="161" t="s">
        <v>13</v>
      </c>
      <c r="B275" s="162">
        <v>8</v>
      </c>
      <c r="C275" s="162">
        <v>1</v>
      </c>
      <c r="D275" s="163" t="s">
        <v>96</v>
      </c>
      <c r="E275" s="205">
        <v>100</v>
      </c>
      <c r="F275" s="196">
        <f>F276</f>
        <v>0</v>
      </c>
      <c r="G275" s="196">
        <f>G276</f>
        <v>0</v>
      </c>
      <c r="H275" s="283" t="e">
        <f t="shared" si="55"/>
        <v>#DIV/0!</v>
      </c>
      <c r="L275" s="154"/>
      <c r="M275" s="154"/>
      <c r="N275" s="154"/>
      <c r="O275" s="154"/>
      <c r="P275" s="154"/>
      <c r="Q275" s="154"/>
      <c r="R275" s="154"/>
      <c r="S275" s="154"/>
      <c r="T275" s="154"/>
      <c r="U275" s="154"/>
      <c r="V275" s="154"/>
      <c r="W275" s="154"/>
      <c r="X275" s="154"/>
      <c r="Y275" s="154"/>
      <c r="Z275" s="154"/>
      <c r="AA275" s="154"/>
      <c r="AB275" s="154"/>
      <c r="AC275" s="154"/>
      <c r="AD275" s="154"/>
      <c r="AE275" s="154"/>
      <c r="AF275" s="154"/>
      <c r="AG275" s="154"/>
      <c r="AH275" s="154"/>
      <c r="AI275" s="154"/>
      <c r="AJ275" s="154"/>
      <c r="AK275" s="154"/>
      <c r="AL275" s="154"/>
      <c r="AM275" s="154"/>
      <c r="AN275" s="154"/>
      <c r="AO275" s="154"/>
      <c r="AP275" s="154"/>
      <c r="AQ275" s="154"/>
      <c r="AR275" s="154"/>
      <c r="AS275" s="154"/>
      <c r="AT275" s="154"/>
      <c r="AU275" s="154"/>
      <c r="AV275" s="154"/>
      <c r="AW275" s="154"/>
      <c r="AX275" s="154"/>
      <c r="AY275" s="154"/>
      <c r="AZ275" s="154"/>
      <c r="BA275" s="154"/>
      <c r="BB275" s="154"/>
      <c r="BC275" s="154"/>
      <c r="BD275" s="154"/>
      <c r="BE275" s="154"/>
      <c r="BF275" s="154"/>
      <c r="BG275" s="154"/>
      <c r="BH275" s="154"/>
      <c r="BI275" s="154"/>
      <c r="BJ275" s="154"/>
      <c r="BK275" s="154"/>
      <c r="BL275" s="154"/>
      <c r="BM275" s="154"/>
      <c r="BN275" s="154"/>
      <c r="BO275" s="154"/>
      <c r="BP275" s="154"/>
      <c r="BQ275" s="154"/>
      <c r="BR275" s="154"/>
      <c r="BS275" s="154"/>
      <c r="BT275" s="154"/>
      <c r="BU275" s="154"/>
      <c r="BV275" s="154"/>
      <c r="BW275" s="154"/>
      <c r="BX275" s="154"/>
      <c r="BY275" s="154"/>
      <c r="BZ275" s="154"/>
      <c r="CA275" s="154"/>
      <c r="CB275" s="154"/>
      <c r="CC275" s="154"/>
      <c r="CD275" s="154"/>
      <c r="CE275" s="154"/>
      <c r="CF275" s="154"/>
      <c r="CG275" s="154"/>
      <c r="CH275" s="154"/>
      <c r="CI275" s="154"/>
      <c r="CJ275" s="154"/>
      <c r="CK275" s="154"/>
      <c r="CL275" s="154"/>
      <c r="CM275" s="154"/>
      <c r="CN275" s="154"/>
      <c r="CO275" s="154"/>
      <c r="CP275" s="154"/>
      <c r="CQ275" s="154"/>
      <c r="CR275" s="154"/>
      <c r="CS275" s="154"/>
      <c r="CT275" s="154"/>
      <c r="CU275" s="154"/>
      <c r="CV275" s="154"/>
      <c r="CW275" s="154"/>
      <c r="CX275" s="154"/>
      <c r="CY275" s="154"/>
      <c r="CZ275" s="154"/>
      <c r="DA275" s="154"/>
      <c r="DB275" s="154"/>
      <c r="DC275" s="154"/>
      <c r="DD275" s="154"/>
      <c r="DE275" s="154"/>
      <c r="DF275" s="154"/>
      <c r="DG275" s="154"/>
      <c r="DH275" s="154"/>
      <c r="DI275" s="154"/>
      <c r="DJ275" s="154"/>
      <c r="DK275" s="154"/>
      <c r="DL275" s="154"/>
      <c r="DM275" s="154"/>
      <c r="DN275" s="154"/>
      <c r="DO275" s="154"/>
      <c r="DP275" s="154"/>
      <c r="DQ275" s="154"/>
      <c r="DR275" s="154"/>
      <c r="DS275" s="154"/>
      <c r="DT275" s="154"/>
      <c r="DU275" s="154"/>
      <c r="DV275" s="154"/>
      <c r="DW275" s="154"/>
      <c r="DX275" s="154"/>
      <c r="DY275" s="154"/>
      <c r="DZ275" s="154"/>
      <c r="EA275" s="154"/>
      <c r="EB275" s="154"/>
      <c r="EC275" s="154"/>
      <c r="ED275" s="154"/>
      <c r="EE275" s="154"/>
      <c r="EF275" s="154"/>
      <c r="EG275" s="154"/>
      <c r="EH275" s="154"/>
      <c r="EI275" s="154"/>
      <c r="EJ275" s="154"/>
      <c r="EK275" s="154"/>
      <c r="EL275" s="154"/>
      <c r="EM275" s="154"/>
      <c r="EN275" s="154"/>
      <c r="EO275" s="154"/>
      <c r="EP275" s="154"/>
      <c r="EQ275" s="154"/>
      <c r="ER275" s="154"/>
      <c r="ES275" s="154"/>
      <c r="ET275" s="154"/>
      <c r="EU275" s="154"/>
      <c r="EV275" s="154"/>
      <c r="EW275" s="154"/>
      <c r="EX275" s="154"/>
      <c r="EY275" s="154"/>
      <c r="EZ275" s="154"/>
      <c r="FA275" s="154"/>
      <c r="FB275" s="154"/>
      <c r="FC275" s="154"/>
      <c r="FD275" s="154"/>
      <c r="FE275" s="154"/>
      <c r="FF275" s="154"/>
      <c r="FG275" s="154"/>
      <c r="FH275" s="154"/>
      <c r="FI275" s="154"/>
      <c r="FJ275" s="154"/>
      <c r="FK275" s="154"/>
      <c r="FL275" s="154"/>
      <c r="FM275" s="154"/>
      <c r="FN275" s="154"/>
      <c r="FO275" s="154"/>
      <c r="FP275" s="154"/>
      <c r="FQ275" s="154"/>
      <c r="FR275" s="154"/>
      <c r="FS275" s="154"/>
      <c r="FT275" s="154"/>
      <c r="FU275" s="154"/>
      <c r="FV275" s="154"/>
      <c r="FW275" s="154"/>
      <c r="FX275" s="154"/>
      <c r="FY275" s="154"/>
      <c r="FZ275" s="154"/>
      <c r="GA275" s="154"/>
      <c r="GB275" s="154"/>
      <c r="GC275" s="154"/>
      <c r="GD275" s="154"/>
      <c r="GE275" s="154"/>
      <c r="GF275" s="154"/>
      <c r="GG275" s="154"/>
      <c r="GH275" s="154"/>
      <c r="GI275" s="154"/>
      <c r="GJ275" s="154"/>
      <c r="GK275" s="154"/>
      <c r="GL275" s="154"/>
      <c r="GM275" s="154"/>
      <c r="GN275" s="154"/>
      <c r="GO275" s="154"/>
      <c r="GP275" s="154"/>
      <c r="GQ275" s="154"/>
      <c r="GR275" s="154"/>
      <c r="GS275" s="154"/>
      <c r="GT275" s="154"/>
      <c r="GU275" s="154"/>
      <c r="GV275" s="154"/>
      <c r="GW275" s="154"/>
      <c r="GX275" s="154"/>
      <c r="GY275" s="154"/>
      <c r="GZ275" s="154"/>
      <c r="HA275" s="154"/>
      <c r="HB275" s="154"/>
      <c r="HC275" s="154"/>
      <c r="HD275" s="154"/>
      <c r="HE275" s="154"/>
      <c r="HF275" s="154"/>
      <c r="HG275" s="154"/>
      <c r="HH275" s="154"/>
      <c r="HI275" s="154"/>
      <c r="HJ275" s="154"/>
      <c r="HK275" s="154"/>
      <c r="HL275" s="154"/>
      <c r="HM275" s="154"/>
      <c r="HN275" s="154"/>
      <c r="HO275" s="154"/>
      <c r="HP275" s="154"/>
      <c r="HQ275" s="154"/>
      <c r="HR275" s="154"/>
      <c r="HS275" s="154"/>
      <c r="HT275" s="154"/>
      <c r="HU275" s="154"/>
      <c r="HV275" s="154"/>
      <c r="HW275" s="154"/>
      <c r="HX275" s="154"/>
    </row>
    <row r="276" spans="1:232" s="153" customFormat="1" ht="15.75" hidden="1" x14ac:dyDescent="0.2">
      <c r="A276" s="209" t="s">
        <v>91</v>
      </c>
      <c r="B276" s="162">
        <v>8</v>
      </c>
      <c r="C276" s="162">
        <v>1</v>
      </c>
      <c r="D276" s="163" t="s">
        <v>96</v>
      </c>
      <c r="E276" s="205">
        <v>110</v>
      </c>
      <c r="F276" s="196"/>
      <c r="G276" s="196"/>
      <c r="H276" s="283" t="e">
        <f t="shared" si="55"/>
        <v>#DIV/0!</v>
      </c>
      <c r="L276" s="154"/>
      <c r="M276" s="154"/>
      <c r="N276" s="154"/>
      <c r="O276" s="154"/>
      <c r="P276" s="154"/>
      <c r="Q276" s="154"/>
      <c r="R276" s="154"/>
      <c r="S276" s="154"/>
      <c r="T276" s="154"/>
      <c r="U276" s="154"/>
      <c r="V276" s="154"/>
      <c r="W276" s="154"/>
      <c r="X276" s="154"/>
      <c r="Y276" s="154"/>
      <c r="Z276" s="154"/>
      <c r="AA276" s="154"/>
      <c r="AB276" s="154"/>
      <c r="AC276" s="154"/>
      <c r="AD276" s="154"/>
      <c r="AE276" s="154"/>
      <c r="AF276" s="154"/>
      <c r="AG276" s="154"/>
      <c r="AH276" s="154"/>
      <c r="AI276" s="154"/>
      <c r="AJ276" s="154"/>
      <c r="AK276" s="154"/>
      <c r="AL276" s="154"/>
      <c r="AM276" s="154"/>
      <c r="AN276" s="154"/>
      <c r="AO276" s="154"/>
      <c r="AP276" s="154"/>
      <c r="AQ276" s="154"/>
      <c r="AR276" s="154"/>
      <c r="AS276" s="154"/>
      <c r="AT276" s="154"/>
      <c r="AU276" s="154"/>
      <c r="AV276" s="154"/>
      <c r="AW276" s="154"/>
      <c r="AX276" s="154"/>
      <c r="AY276" s="154"/>
      <c r="AZ276" s="154"/>
      <c r="BA276" s="154"/>
      <c r="BB276" s="154"/>
      <c r="BC276" s="154"/>
      <c r="BD276" s="154"/>
      <c r="BE276" s="154"/>
      <c r="BF276" s="154"/>
      <c r="BG276" s="154"/>
      <c r="BH276" s="154"/>
      <c r="BI276" s="154"/>
      <c r="BJ276" s="154"/>
      <c r="BK276" s="154"/>
      <c r="BL276" s="154"/>
      <c r="BM276" s="154"/>
      <c r="BN276" s="154"/>
      <c r="BO276" s="154"/>
      <c r="BP276" s="154"/>
      <c r="BQ276" s="154"/>
      <c r="BR276" s="154"/>
      <c r="BS276" s="154"/>
      <c r="BT276" s="154"/>
      <c r="BU276" s="154"/>
      <c r="BV276" s="154"/>
      <c r="BW276" s="154"/>
      <c r="BX276" s="154"/>
      <c r="BY276" s="154"/>
      <c r="BZ276" s="154"/>
      <c r="CA276" s="154"/>
      <c r="CB276" s="154"/>
      <c r="CC276" s="154"/>
      <c r="CD276" s="154"/>
      <c r="CE276" s="154"/>
      <c r="CF276" s="154"/>
      <c r="CG276" s="154"/>
      <c r="CH276" s="154"/>
      <c r="CI276" s="154"/>
      <c r="CJ276" s="154"/>
      <c r="CK276" s="154"/>
      <c r="CL276" s="154"/>
      <c r="CM276" s="154"/>
      <c r="CN276" s="154"/>
      <c r="CO276" s="154"/>
      <c r="CP276" s="154"/>
      <c r="CQ276" s="154"/>
      <c r="CR276" s="154"/>
      <c r="CS276" s="154"/>
      <c r="CT276" s="154"/>
      <c r="CU276" s="154"/>
      <c r="CV276" s="154"/>
      <c r="CW276" s="154"/>
      <c r="CX276" s="154"/>
      <c r="CY276" s="154"/>
      <c r="CZ276" s="154"/>
      <c r="DA276" s="154"/>
      <c r="DB276" s="154"/>
      <c r="DC276" s="154"/>
      <c r="DD276" s="154"/>
      <c r="DE276" s="154"/>
      <c r="DF276" s="154"/>
      <c r="DG276" s="154"/>
      <c r="DH276" s="154"/>
      <c r="DI276" s="154"/>
      <c r="DJ276" s="154"/>
      <c r="DK276" s="154"/>
      <c r="DL276" s="154"/>
      <c r="DM276" s="154"/>
      <c r="DN276" s="154"/>
      <c r="DO276" s="154"/>
      <c r="DP276" s="154"/>
      <c r="DQ276" s="154"/>
      <c r="DR276" s="154"/>
      <c r="DS276" s="154"/>
      <c r="DT276" s="154"/>
      <c r="DU276" s="154"/>
      <c r="DV276" s="154"/>
      <c r="DW276" s="154"/>
      <c r="DX276" s="154"/>
      <c r="DY276" s="154"/>
      <c r="DZ276" s="154"/>
      <c r="EA276" s="154"/>
      <c r="EB276" s="154"/>
      <c r="EC276" s="154"/>
      <c r="ED276" s="154"/>
      <c r="EE276" s="154"/>
      <c r="EF276" s="154"/>
      <c r="EG276" s="154"/>
      <c r="EH276" s="154"/>
      <c r="EI276" s="154"/>
      <c r="EJ276" s="154"/>
      <c r="EK276" s="154"/>
      <c r="EL276" s="154"/>
      <c r="EM276" s="154"/>
      <c r="EN276" s="154"/>
      <c r="EO276" s="154"/>
      <c r="EP276" s="154"/>
      <c r="EQ276" s="154"/>
      <c r="ER276" s="154"/>
      <c r="ES276" s="154"/>
      <c r="ET276" s="154"/>
      <c r="EU276" s="154"/>
      <c r="EV276" s="154"/>
      <c r="EW276" s="154"/>
      <c r="EX276" s="154"/>
      <c r="EY276" s="154"/>
      <c r="EZ276" s="154"/>
      <c r="FA276" s="154"/>
      <c r="FB276" s="154"/>
      <c r="FC276" s="154"/>
      <c r="FD276" s="154"/>
      <c r="FE276" s="154"/>
      <c r="FF276" s="154"/>
      <c r="FG276" s="154"/>
      <c r="FH276" s="154"/>
      <c r="FI276" s="154"/>
      <c r="FJ276" s="154"/>
      <c r="FK276" s="154"/>
      <c r="FL276" s="154"/>
      <c r="FM276" s="154"/>
      <c r="FN276" s="154"/>
      <c r="FO276" s="154"/>
      <c r="FP276" s="154"/>
      <c r="FQ276" s="154"/>
      <c r="FR276" s="154"/>
      <c r="FS276" s="154"/>
      <c r="FT276" s="154"/>
      <c r="FU276" s="154"/>
      <c r="FV276" s="154"/>
      <c r="FW276" s="154"/>
      <c r="FX276" s="154"/>
      <c r="FY276" s="154"/>
      <c r="FZ276" s="154"/>
      <c r="GA276" s="154"/>
      <c r="GB276" s="154"/>
      <c r="GC276" s="154"/>
      <c r="GD276" s="154"/>
      <c r="GE276" s="154"/>
      <c r="GF276" s="154"/>
      <c r="GG276" s="154"/>
      <c r="GH276" s="154"/>
      <c r="GI276" s="154"/>
      <c r="GJ276" s="154"/>
      <c r="GK276" s="154"/>
      <c r="GL276" s="154"/>
      <c r="GM276" s="154"/>
      <c r="GN276" s="154"/>
      <c r="GO276" s="154"/>
      <c r="GP276" s="154"/>
      <c r="GQ276" s="154"/>
      <c r="GR276" s="154"/>
      <c r="GS276" s="154"/>
      <c r="GT276" s="154"/>
      <c r="GU276" s="154"/>
      <c r="GV276" s="154"/>
      <c r="GW276" s="154"/>
      <c r="GX276" s="154"/>
      <c r="GY276" s="154"/>
      <c r="GZ276" s="154"/>
      <c r="HA276" s="154"/>
      <c r="HB276" s="154"/>
      <c r="HC276" s="154"/>
      <c r="HD276" s="154"/>
      <c r="HE276" s="154"/>
      <c r="HF276" s="154"/>
      <c r="HG276" s="154"/>
      <c r="HH276" s="154"/>
      <c r="HI276" s="154"/>
      <c r="HJ276" s="154"/>
      <c r="HK276" s="154"/>
      <c r="HL276" s="154"/>
      <c r="HM276" s="154"/>
      <c r="HN276" s="154"/>
      <c r="HO276" s="154"/>
      <c r="HP276" s="154"/>
      <c r="HQ276" s="154"/>
      <c r="HR276" s="154"/>
      <c r="HS276" s="154"/>
      <c r="HT276" s="154"/>
      <c r="HU276" s="154"/>
      <c r="HV276" s="154"/>
      <c r="HW276" s="154"/>
      <c r="HX276" s="154"/>
    </row>
    <row r="277" spans="1:232" s="153" customFormat="1" ht="31.5" hidden="1" x14ac:dyDescent="0.2">
      <c r="A277" s="161" t="s">
        <v>142</v>
      </c>
      <c r="B277" s="162">
        <v>8</v>
      </c>
      <c r="C277" s="162">
        <v>1</v>
      </c>
      <c r="D277" s="163" t="s">
        <v>96</v>
      </c>
      <c r="E277" s="205">
        <v>200</v>
      </c>
      <c r="F277" s="196">
        <f>F278</f>
        <v>0</v>
      </c>
      <c r="G277" s="196">
        <f>G278</f>
        <v>0</v>
      </c>
      <c r="H277" s="283" t="e">
        <f t="shared" si="55"/>
        <v>#DIV/0!</v>
      </c>
      <c r="L277" s="154"/>
      <c r="M277" s="154"/>
      <c r="N277" s="154"/>
      <c r="O277" s="154"/>
      <c r="P277" s="154"/>
      <c r="Q277" s="154"/>
      <c r="R277" s="154"/>
      <c r="S277" s="154"/>
      <c r="T277" s="154"/>
      <c r="U277" s="154"/>
      <c r="V277" s="154"/>
      <c r="W277" s="154"/>
      <c r="X277" s="154"/>
      <c r="Y277" s="154"/>
      <c r="Z277" s="154"/>
      <c r="AA277" s="154"/>
      <c r="AB277" s="154"/>
      <c r="AC277" s="154"/>
      <c r="AD277" s="154"/>
      <c r="AE277" s="154"/>
      <c r="AF277" s="154"/>
      <c r="AG277" s="154"/>
      <c r="AH277" s="154"/>
      <c r="AI277" s="154"/>
      <c r="AJ277" s="154"/>
      <c r="AK277" s="154"/>
      <c r="AL277" s="154"/>
      <c r="AM277" s="154"/>
      <c r="AN277" s="154"/>
      <c r="AO277" s="154"/>
      <c r="AP277" s="154"/>
      <c r="AQ277" s="154"/>
      <c r="AR277" s="154"/>
      <c r="AS277" s="154"/>
      <c r="AT277" s="154"/>
      <c r="AU277" s="154"/>
      <c r="AV277" s="154"/>
      <c r="AW277" s="154"/>
      <c r="AX277" s="154"/>
      <c r="AY277" s="154"/>
      <c r="AZ277" s="154"/>
      <c r="BA277" s="154"/>
      <c r="BB277" s="154"/>
      <c r="BC277" s="154"/>
      <c r="BD277" s="154"/>
      <c r="BE277" s="154"/>
      <c r="BF277" s="154"/>
      <c r="BG277" s="154"/>
      <c r="BH277" s="154"/>
      <c r="BI277" s="154"/>
      <c r="BJ277" s="154"/>
      <c r="BK277" s="154"/>
      <c r="BL277" s="154"/>
      <c r="BM277" s="154"/>
      <c r="BN277" s="154"/>
      <c r="BO277" s="154"/>
      <c r="BP277" s="154"/>
      <c r="BQ277" s="154"/>
      <c r="BR277" s="154"/>
      <c r="BS277" s="154"/>
      <c r="BT277" s="154"/>
      <c r="BU277" s="154"/>
      <c r="BV277" s="154"/>
      <c r="BW277" s="154"/>
      <c r="BX277" s="154"/>
      <c r="BY277" s="154"/>
      <c r="BZ277" s="154"/>
      <c r="CA277" s="154"/>
      <c r="CB277" s="154"/>
      <c r="CC277" s="154"/>
      <c r="CD277" s="154"/>
      <c r="CE277" s="154"/>
      <c r="CF277" s="154"/>
      <c r="CG277" s="154"/>
      <c r="CH277" s="154"/>
      <c r="CI277" s="154"/>
      <c r="CJ277" s="154"/>
      <c r="CK277" s="154"/>
      <c r="CL277" s="154"/>
      <c r="CM277" s="154"/>
      <c r="CN277" s="154"/>
      <c r="CO277" s="154"/>
      <c r="CP277" s="154"/>
      <c r="CQ277" s="154"/>
      <c r="CR277" s="154"/>
      <c r="CS277" s="154"/>
      <c r="CT277" s="154"/>
      <c r="CU277" s="154"/>
      <c r="CV277" s="154"/>
      <c r="CW277" s="154"/>
      <c r="CX277" s="154"/>
      <c r="CY277" s="154"/>
      <c r="CZ277" s="154"/>
      <c r="DA277" s="154"/>
      <c r="DB277" s="154"/>
      <c r="DC277" s="154"/>
      <c r="DD277" s="154"/>
      <c r="DE277" s="154"/>
      <c r="DF277" s="154"/>
      <c r="DG277" s="154"/>
      <c r="DH277" s="154"/>
      <c r="DI277" s="154"/>
      <c r="DJ277" s="154"/>
      <c r="DK277" s="154"/>
      <c r="DL277" s="154"/>
      <c r="DM277" s="154"/>
      <c r="DN277" s="154"/>
      <c r="DO277" s="154"/>
      <c r="DP277" s="154"/>
      <c r="DQ277" s="154"/>
      <c r="DR277" s="154"/>
      <c r="DS277" s="154"/>
      <c r="DT277" s="154"/>
      <c r="DU277" s="154"/>
      <c r="DV277" s="154"/>
      <c r="DW277" s="154"/>
      <c r="DX277" s="154"/>
      <c r="DY277" s="154"/>
      <c r="DZ277" s="154"/>
      <c r="EA277" s="154"/>
      <c r="EB277" s="154"/>
      <c r="EC277" s="154"/>
      <c r="ED277" s="154"/>
      <c r="EE277" s="154"/>
      <c r="EF277" s="154"/>
      <c r="EG277" s="154"/>
      <c r="EH277" s="154"/>
      <c r="EI277" s="154"/>
      <c r="EJ277" s="154"/>
      <c r="EK277" s="154"/>
      <c r="EL277" s="154"/>
      <c r="EM277" s="154"/>
      <c r="EN277" s="154"/>
      <c r="EO277" s="154"/>
      <c r="EP277" s="154"/>
      <c r="EQ277" s="154"/>
      <c r="ER277" s="154"/>
      <c r="ES277" s="154"/>
      <c r="ET277" s="154"/>
      <c r="EU277" s="154"/>
      <c r="EV277" s="154"/>
      <c r="EW277" s="154"/>
      <c r="EX277" s="154"/>
      <c r="EY277" s="154"/>
      <c r="EZ277" s="154"/>
      <c r="FA277" s="154"/>
      <c r="FB277" s="154"/>
      <c r="FC277" s="154"/>
      <c r="FD277" s="154"/>
      <c r="FE277" s="154"/>
      <c r="FF277" s="154"/>
      <c r="FG277" s="154"/>
      <c r="FH277" s="154"/>
      <c r="FI277" s="154"/>
      <c r="FJ277" s="154"/>
      <c r="FK277" s="154"/>
      <c r="FL277" s="154"/>
      <c r="FM277" s="154"/>
      <c r="FN277" s="154"/>
      <c r="FO277" s="154"/>
      <c r="FP277" s="154"/>
      <c r="FQ277" s="154"/>
      <c r="FR277" s="154"/>
      <c r="FS277" s="154"/>
      <c r="FT277" s="154"/>
      <c r="FU277" s="154"/>
      <c r="FV277" s="154"/>
      <c r="FW277" s="154"/>
      <c r="FX277" s="154"/>
      <c r="FY277" s="154"/>
      <c r="FZ277" s="154"/>
      <c r="GA277" s="154"/>
      <c r="GB277" s="154"/>
      <c r="GC277" s="154"/>
      <c r="GD277" s="154"/>
      <c r="GE277" s="154"/>
      <c r="GF277" s="154"/>
      <c r="GG277" s="154"/>
      <c r="GH277" s="154"/>
      <c r="GI277" s="154"/>
      <c r="GJ277" s="154"/>
      <c r="GK277" s="154"/>
      <c r="GL277" s="154"/>
      <c r="GM277" s="154"/>
      <c r="GN277" s="154"/>
      <c r="GO277" s="154"/>
      <c r="GP277" s="154"/>
      <c r="GQ277" s="154"/>
      <c r="GR277" s="154"/>
      <c r="GS277" s="154"/>
      <c r="GT277" s="154"/>
      <c r="GU277" s="154"/>
      <c r="GV277" s="154"/>
      <c r="GW277" s="154"/>
      <c r="GX277" s="154"/>
      <c r="GY277" s="154"/>
      <c r="GZ277" s="154"/>
      <c r="HA277" s="154"/>
      <c r="HB277" s="154"/>
      <c r="HC277" s="154"/>
      <c r="HD277" s="154"/>
      <c r="HE277" s="154"/>
      <c r="HF277" s="154"/>
      <c r="HG277" s="154"/>
      <c r="HH277" s="154"/>
      <c r="HI277" s="154"/>
      <c r="HJ277" s="154"/>
      <c r="HK277" s="154"/>
      <c r="HL277" s="154"/>
      <c r="HM277" s="154"/>
      <c r="HN277" s="154"/>
      <c r="HO277" s="154"/>
      <c r="HP277" s="154"/>
      <c r="HQ277" s="154"/>
      <c r="HR277" s="154"/>
      <c r="HS277" s="154"/>
      <c r="HT277" s="154"/>
      <c r="HU277" s="154"/>
      <c r="HV277" s="154"/>
      <c r="HW277" s="154"/>
      <c r="HX277" s="154"/>
    </row>
    <row r="278" spans="1:232" s="153" customFormat="1" ht="31.5" hidden="1" x14ac:dyDescent="0.2">
      <c r="A278" s="161" t="s">
        <v>18</v>
      </c>
      <c r="B278" s="162">
        <v>8</v>
      </c>
      <c r="C278" s="162">
        <v>1</v>
      </c>
      <c r="D278" s="163" t="s">
        <v>96</v>
      </c>
      <c r="E278" s="205">
        <v>240</v>
      </c>
      <c r="F278" s="196"/>
      <c r="G278" s="196"/>
      <c r="H278" s="283" t="e">
        <f t="shared" si="55"/>
        <v>#DIV/0!</v>
      </c>
      <c r="L278" s="154"/>
      <c r="M278" s="154"/>
      <c r="N278" s="154"/>
      <c r="O278" s="154"/>
      <c r="P278" s="154"/>
      <c r="Q278" s="154"/>
      <c r="R278" s="154"/>
      <c r="S278" s="154"/>
      <c r="T278" s="154"/>
      <c r="U278" s="154"/>
      <c r="V278" s="154"/>
      <c r="W278" s="154"/>
      <c r="X278" s="154"/>
      <c r="Y278" s="154"/>
      <c r="Z278" s="154"/>
      <c r="AA278" s="154"/>
      <c r="AB278" s="154"/>
      <c r="AC278" s="154"/>
      <c r="AD278" s="154"/>
      <c r="AE278" s="154"/>
      <c r="AF278" s="154"/>
      <c r="AG278" s="154"/>
      <c r="AH278" s="154"/>
      <c r="AI278" s="154"/>
      <c r="AJ278" s="154"/>
      <c r="AK278" s="154"/>
      <c r="AL278" s="154"/>
      <c r="AM278" s="154"/>
      <c r="AN278" s="154"/>
      <c r="AO278" s="154"/>
      <c r="AP278" s="154"/>
      <c r="AQ278" s="154"/>
      <c r="AR278" s="154"/>
      <c r="AS278" s="154"/>
      <c r="AT278" s="154"/>
      <c r="AU278" s="154"/>
      <c r="AV278" s="154"/>
      <c r="AW278" s="154"/>
      <c r="AX278" s="154"/>
      <c r="AY278" s="154"/>
      <c r="AZ278" s="154"/>
      <c r="BA278" s="154"/>
      <c r="BB278" s="154"/>
      <c r="BC278" s="154"/>
      <c r="BD278" s="154"/>
      <c r="BE278" s="154"/>
      <c r="BF278" s="154"/>
      <c r="BG278" s="154"/>
      <c r="BH278" s="154"/>
      <c r="BI278" s="154"/>
      <c r="BJ278" s="154"/>
      <c r="BK278" s="154"/>
      <c r="BL278" s="154"/>
      <c r="BM278" s="154"/>
      <c r="BN278" s="154"/>
      <c r="BO278" s="154"/>
      <c r="BP278" s="154"/>
      <c r="BQ278" s="154"/>
      <c r="BR278" s="154"/>
      <c r="BS278" s="154"/>
      <c r="BT278" s="154"/>
      <c r="BU278" s="154"/>
      <c r="BV278" s="154"/>
      <c r="BW278" s="154"/>
      <c r="BX278" s="154"/>
      <c r="BY278" s="154"/>
      <c r="BZ278" s="154"/>
      <c r="CA278" s="154"/>
      <c r="CB278" s="154"/>
      <c r="CC278" s="154"/>
      <c r="CD278" s="154"/>
      <c r="CE278" s="154"/>
      <c r="CF278" s="154"/>
      <c r="CG278" s="154"/>
      <c r="CH278" s="154"/>
      <c r="CI278" s="154"/>
      <c r="CJ278" s="154"/>
      <c r="CK278" s="154"/>
      <c r="CL278" s="154"/>
      <c r="CM278" s="154"/>
      <c r="CN278" s="154"/>
      <c r="CO278" s="154"/>
      <c r="CP278" s="154"/>
      <c r="CQ278" s="154"/>
      <c r="CR278" s="154"/>
      <c r="CS278" s="154"/>
      <c r="CT278" s="154"/>
      <c r="CU278" s="154"/>
      <c r="CV278" s="154"/>
      <c r="CW278" s="154"/>
      <c r="CX278" s="154"/>
      <c r="CY278" s="154"/>
      <c r="CZ278" s="154"/>
      <c r="DA278" s="154"/>
      <c r="DB278" s="154"/>
      <c r="DC278" s="154"/>
      <c r="DD278" s="154"/>
      <c r="DE278" s="154"/>
      <c r="DF278" s="154"/>
      <c r="DG278" s="154"/>
      <c r="DH278" s="154"/>
      <c r="DI278" s="154"/>
      <c r="DJ278" s="154"/>
      <c r="DK278" s="154"/>
      <c r="DL278" s="154"/>
      <c r="DM278" s="154"/>
      <c r="DN278" s="154"/>
      <c r="DO278" s="154"/>
      <c r="DP278" s="154"/>
      <c r="DQ278" s="154"/>
      <c r="DR278" s="154"/>
      <c r="DS278" s="154"/>
      <c r="DT278" s="154"/>
      <c r="DU278" s="154"/>
      <c r="DV278" s="154"/>
      <c r="DW278" s="154"/>
      <c r="DX278" s="154"/>
      <c r="DY278" s="154"/>
      <c r="DZ278" s="154"/>
      <c r="EA278" s="154"/>
      <c r="EB278" s="154"/>
      <c r="EC278" s="154"/>
      <c r="ED278" s="154"/>
      <c r="EE278" s="154"/>
      <c r="EF278" s="154"/>
      <c r="EG278" s="154"/>
      <c r="EH278" s="154"/>
      <c r="EI278" s="154"/>
      <c r="EJ278" s="154"/>
      <c r="EK278" s="154"/>
      <c r="EL278" s="154"/>
      <c r="EM278" s="154"/>
      <c r="EN278" s="154"/>
      <c r="EO278" s="154"/>
      <c r="EP278" s="154"/>
      <c r="EQ278" s="154"/>
      <c r="ER278" s="154"/>
      <c r="ES278" s="154"/>
      <c r="ET278" s="154"/>
      <c r="EU278" s="154"/>
      <c r="EV278" s="154"/>
      <c r="EW278" s="154"/>
      <c r="EX278" s="154"/>
      <c r="EY278" s="154"/>
      <c r="EZ278" s="154"/>
      <c r="FA278" s="154"/>
      <c r="FB278" s="154"/>
      <c r="FC278" s="154"/>
      <c r="FD278" s="154"/>
      <c r="FE278" s="154"/>
      <c r="FF278" s="154"/>
      <c r="FG278" s="154"/>
      <c r="FH278" s="154"/>
      <c r="FI278" s="154"/>
      <c r="FJ278" s="154"/>
      <c r="FK278" s="154"/>
      <c r="FL278" s="154"/>
      <c r="FM278" s="154"/>
      <c r="FN278" s="154"/>
      <c r="FO278" s="154"/>
      <c r="FP278" s="154"/>
      <c r="FQ278" s="154"/>
      <c r="FR278" s="154"/>
      <c r="FS278" s="154"/>
      <c r="FT278" s="154"/>
      <c r="FU278" s="154"/>
      <c r="FV278" s="154"/>
      <c r="FW278" s="154"/>
      <c r="FX278" s="154"/>
      <c r="FY278" s="154"/>
      <c r="FZ278" s="154"/>
      <c r="GA278" s="154"/>
      <c r="GB278" s="154"/>
      <c r="GC278" s="154"/>
      <c r="GD278" s="154"/>
      <c r="GE278" s="154"/>
      <c r="GF278" s="154"/>
      <c r="GG278" s="154"/>
      <c r="GH278" s="154"/>
      <c r="GI278" s="154"/>
      <c r="GJ278" s="154"/>
      <c r="GK278" s="154"/>
      <c r="GL278" s="154"/>
      <c r="GM278" s="154"/>
      <c r="GN278" s="154"/>
      <c r="GO278" s="154"/>
      <c r="GP278" s="154"/>
      <c r="GQ278" s="154"/>
      <c r="GR278" s="154"/>
      <c r="GS278" s="154"/>
      <c r="GT278" s="154"/>
      <c r="GU278" s="154"/>
      <c r="GV278" s="154"/>
      <c r="GW278" s="154"/>
      <c r="GX278" s="154"/>
      <c r="GY278" s="154"/>
      <c r="GZ278" s="154"/>
      <c r="HA278" s="154"/>
      <c r="HB278" s="154"/>
      <c r="HC278" s="154"/>
      <c r="HD278" s="154"/>
      <c r="HE278" s="154"/>
      <c r="HF278" s="154"/>
      <c r="HG278" s="154"/>
      <c r="HH278" s="154"/>
      <c r="HI278" s="154"/>
      <c r="HJ278" s="154"/>
      <c r="HK278" s="154"/>
      <c r="HL278" s="154"/>
      <c r="HM278" s="154"/>
      <c r="HN278" s="154"/>
      <c r="HO278" s="154"/>
      <c r="HP278" s="154"/>
      <c r="HQ278" s="154"/>
      <c r="HR278" s="154"/>
      <c r="HS278" s="154"/>
      <c r="HT278" s="154"/>
      <c r="HU278" s="154"/>
      <c r="HV278" s="154"/>
      <c r="HW278" s="154"/>
      <c r="HX278" s="154"/>
    </row>
    <row r="279" spans="1:232" s="153" customFormat="1" ht="15.75" hidden="1" x14ac:dyDescent="0.2">
      <c r="A279" s="161" t="s">
        <v>19</v>
      </c>
      <c r="B279" s="162">
        <v>8</v>
      </c>
      <c r="C279" s="162">
        <v>1</v>
      </c>
      <c r="D279" s="163" t="s">
        <v>96</v>
      </c>
      <c r="E279" s="205">
        <v>800</v>
      </c>
      <c r="F279" s="196">
        <f>F280</f>
        <v>0</v>
      </c>
      <c r="G279" s="196">
        <f>G280</f>
        <v>0</v>
      </c>
      <c r="H279" s="283" t="e">
        <f t="shared" si="55"/>
        <v>#DIV/0!</v>
      </c>
      <c r="L279" s="154"/>
      <c r="M279" s="154"/>
      <c r="N279" s="154"/>
      <c r="O279" s="154"/>
      <c r="P279" s="154"/>
      <c r="Q279" s="154"/>
      <c r="R279" s="154"/>
      <c r="S279" s="154"/>
      <c r="T279" s="154"/>
      <c r="U279" s="154"/>
      <c r="V279" s="154"/>
      <c r="W279" s="154"/>
      <c r="X279" s="154"/>
      <c r="Y279" s="154"/>
      <c r="Z279" s="154"/>
      <c r="AA279" s="154"/>
      <c r="AB279" s="154"/>
      <c r="AC279" s="154"/>
      <c r="AD279" s="154"/>
      <c r="AE279" s="154"/>
      <c r="AF279" s="154"/>
      <c r="AG279" s="154"/>
      <c r="AH279" s="154"/>
      <c r="AI279" s="154"/>
      <c r="AJ279" s="154"/>
      <c r="AK279" s="154"/>
      <c r="AL279" s="154"/>
      <c r="AM279" s="154"/>
      <c r="AN279" s="154"/>
      <c r="AO279" s="154"/>
      <c r="AP279" s="154"/>
      <c r="AQ279" s="154"/>
      <c r="AR279" s="154"/>
      <c r="AS279" s="154"/>
      <c r="AT279" s="154"/>
      <c r="AU279" s="154"/>
      <c r="AV279" s="154"/>
      <c r="AW279" s="154"/>
      <c r="AX279" s="154"/>
      <c r="AY279" s="154"/>
      <c r="AZ279" s="154"/>
      <c r="BA279" s="154"/>
      <c r="BB279" s="154"/>
      <c r="BC279" s="154"/>
      <c r="BD279" s="154"/>
      <c r="BE279" s="154"/>
      <c r="BF279" s="154"/>
      <c r="BG279" s="154"/>
      <c r="BH279" s="154"/>
      <c r="BI279" s="154"/>
      <c r="BJ279" s="154"/>
      <c r="BK279" s="154"/>
      <c r="BL279" s="154"/>
      <c r="BM279" s="154"/>
      <c r="BN279" s="154"/>
      <c r="BO279" s="154"/>
      <c r="BP279" s="154"/>
      <c r="BQ279" s="154"/>
      <c r="BR279" s="154"/>
      <c r="BS279" s="154"/>
      <c r="BT279" s="154"/>
      <c r="BU279" s="154"/>
      <c r="BV279" s="154"/>
      <c r="BW279" s="154"/>
      <c r="BX279" s="154"/>
      <c r="BY279" s="154"/>
      <c r="BZ279" s="154"/>
      <c r="CA279" s="154"/>
      <c r="CB279" s="154"/>
      <c r="CC279" s="154"/>
      <c r="CD279" s="154"/>
      <c r="CE279" s="154"/>
      <c r="CF279" s="154"/>
      <c r="CG279" s="154"/>
      <c r="CH279" s="154"/>
      <c r="CI279" s="154"/>
      <c r="CJ279" s="154"/>
      <c r="CK279" s="154"/>
      <c r="CL279" s="154"/>
      <c r="CM279" s="154"/>
      <c r="CN279" s="154"/>
      <c r="CO279" s="154"/>
      <c r="CP279" s="154"/>
      <c r="CQ279" s="154"/>
      <c r="CR279" s="154"/>
      <c r="CS279" s="154"/>
      <c r="CT279" s="154"/>
      <c r="CU279" s="154"/>
      <c r="CV279" s="154"/>
      <c r="CW279" s="154"/>
      <c r="CX279" s="154"/>
      <c r="CY279" s="154"/>
      <c r="CZ279" s="154"/>
      <c r="DA279" s="154"/>
      <c r="DB279" s="154"/>
      <c r="DC279" s="154"/>
      <c r="DD279" s="154"/>
      <c r="DE279" s="154"/>
      <c r="DF279" s="154"/>
      <c r="DG279" s="154"/>
      <c r="DH279" s="154"/>
      <c r="DI279" s="154"/>
      <c r="DJ279" s="154"/>
      <c r="DK279" s="154"/>
      <c r="DL279" s="154"/>
      <c r="DM279" s="154"/>
      <c r="DN279" s="154"/>
      <c r="DO279" s="154"/>
      <c r="DP279" s="154"/>
      <c r="DQ279" s="154"/>
      <c r="DR279" s="154"/>
      <c r="DS279" s="154"/>
      <c r="DT279" s="154"/>
      <c r="DU279" s="154"/>
      <c r="DV279" s="154"/>
      <c r="DW279" s="154"/>
      <c r="DX279" s="154"/>
      <c r="DY279" s="154"/>
      <c r="DZ279" s="154"/>
      <c r="EA279" s="154"/>
      <c r="EB279" s="154"/>
      <c r="EC279" s="154"/>
      <c r="ED279" s="154"/>
      <c r="EE279" s="154"/>
      <c r="EF279" s="154"/>
      <c r="EG279" s="154"/>
      <c r="EH279" s="154"/>
      <c r="EI279" s="154"/>
      <c r="EJ279" s="154"/>
      <c r="EK279" s="154"/>
      <c r="EL279" s="154"/>
      <c r="EM279" s="154"/>
      <c r="EN279" s="154"/>
      <c r="EO279" s="154"/>
      <c r="EP279" s="154"/>
      <c r="EQ279" s="154"/>
      <c r="ER279" s="154"/>
      <c r="ES279" s="154"/>
      <c r="ET279" s="154"/>
      <c r="EU279" s="154"/>
      <c r="EV279" s="154"/>
      <c r="EW279" s="154"/>
      <c r="EX279" s="154"/>
      <c r="EY279" s="154"/>
      <c r="EZ279" s="154"/>
      <c r="FA279" s="154"/>
      <c r="FB279" s="154"/>
      <c r="FC279" s="154"/>
      <c r="FD279" s="154"/>
      <c r="FE279" s="154"/>
      <c r="FF279" s="154"/>
      <c r="FG279" s="154"/>
      <c r="FH279" s="154"/>
      <c r="FI279" s="154"/>
      <c r="FJ279" s="154"/>
      <c r="FK279" s="154"/>
      <c r="FL279" s="154"/>
      <c r="FM279" s="154"/>
      <c r="FN279" s="154"/>
      <c r="FO279" s="154"/>
      <c r="FP279" s="154"/>
      <c r="FQ279" s="154"/>
      <c r="FR279" s="154"/>
      <c r="FS279" s="154"/>
      <c r="FT279" s="154"/>
      <c r="FU279" s="154"/>
      <c r="FV279" s="154"/>
      <c r="FW279" s="154"/>
      <c r="FX279" s="154"/>
      <c r="FY279" s="154"/>
      <c r="FZ279" s="154"/>
      <c r="GA279" s="154"/>
      <c r="GB279" s="154"/>
      <c r="GC279" s="154"/>
      <c r="GD279" s="154"/>
      <c r="GE279" s="154"/>
      <c r="GF279" s="154"/>
      <c r="GG279" s="154"/>
      <c r="GH279" s="154"/>
      <c r="GI279" s="154"/>
      <c r="GJ279" s="154"/>
      <c r="GK279" s="154"/>
      <c r="GL279" s="154"/>
      <c r="GM279" s="154"/>
      <c r="GN279" s="154"/>
      <c r="GO279" s="154"/>
      <c r="GP279" s="154"/>
      <c r="GQ279" s="154"/>
      <c r="GR279" s="154"/>
      <c r="GS279" s="154"/>
      <c r="GT279" s="154"/>
      <c r="GU279" s="154"/>
      <c r="GV279" s="154"/>
      <c r="GW279" s="154"/>
      <c r="GX279" s="154"/>
      <c r="GY279" s="154"/>
      <c r="GZ279" s="154"/>
      <c r="HA279" s="154"/>
      <c r="HB279" s="154"/>
      <c r="HC279" s="154"/>
      <c r="HD279" s="154"/>
      <c r="HE279" s="154"/>
      <c r="HF279" s="154"/>
      <c r="HG279" s="154"/>
      <c r="HH279" s="154"/>
      <c r="HI279" s="154"/>
      <c r="HJ279" s="154"/>
      <c r="HK279" s="154"/>
      <c r="HL279" s="154"/>
      <c r="HM279" s="154"/>
      <c r="HN279" s="154"/>
      <c r="HO279" s="154"/>
      <c r="HP279" s="154"/>
      <c r="HQ279" s="154"/>
      <c r="HR279" s="154"/>
      <c r="HS279" s="154"/>
      <c r="HT279" s="154"/>
      <c r="HU279" s="154"/>
      <c r="HV279" s="154"/>
      <c r="HW279" s="154"/>
      <c r="HX279" s="154"/>
    </row>
    <row r="280" spans="1:232" s="153" customFormat="1" ht="15.75" hidden="1" x14ac:dyDescent="0.2">
      <c r="A280" s="161" t="s">
        <v>20</v>
      </c>
      <c r="B280" s="162">
        <v>8</v>
      </c>
      <c r="C280" s="162">
        <v>1</v>
      </c>
      <c r="D280" s="163" t="s">
        <v>96</v>
      </c>
      <c r="E280" s="205">
        <v>850</v>
      </c>
      <c r="F280" s="196"/>
      <c r="G280" s="196"/>
      <c r="H280" s="283" t="e">
        <f t="shared" si="55"/>
        <v>#DIV/0!</v>
      </c>
      <c r="L280" s="154"/>
      <c r="M280" s="154"/>
      <c r="N280" s="154"/>
      <c r="O280" s="154"/>
      <c r="P280" s="154"/>
      <c r="Q280" s="154"/>
      <c r="R280" s="154"/>
      <c r="S280" s="154"/>
      <c r="T280" s="154"/>
      <c r="U280" s="154"/>
      <c r="V280" s="154"/>
      <c r="W280" s="154"/>
      <c r="X280" s="154"/>
      <c r="Y280" s="154"/>
      <c r="Z280" s="154"/>
      <c r="AA280" s="154"/>
      <c r="AB280" s="154"/>
      <c r="AC280" s="154"/>
      <c r="AD280" s="154"/>
      <c r="AE280" s="154"/>
      <c r="AF280" s="154"/>
      <c r="AG280" s="154"/>
      <c r="AH280" s="154"/>
      <c r="AI280" s="154"/>
      <c r="AJ280" s="154"/>
      <c r="AK280" s="154"/>
      <c r="AL280" s="154"/>
      <c r="AM280" s="154"/>
      <c r="AN280" s="154"/>
      <c r="AO280" s="154"/>
      <c r="AP280" s="154"/>
      <c r="AQ280" s="154"/>
      <c r="AR280" s="154"/>
      <c r="AS280" s="154"/>
      <c r="AT280" s="154"/>
      <c r="AU280" s="154"/>
      <c r="AV280" s="154"/>
      <c r="AW280" s="154"/>
      <c r="AX280" s="154"/>
      <c r="AY280" s="154"/>
      <c r="AZ280" s="154"/>
      <c r="BA280" s="154"/>
      <c r="BB280" s="154"/>
      <c r="BC280" s="154"/>
      <c r="BD280" s="154"/>
      <c r="BE280" s="154"/>
      <c r="BF280" s="154"/>
      <c r="BG280" s="154"/>
      <c r="BH280" s="154"/>
      <c r="BI280" s="154"/>
      <c r="BJ280" s="154"/>
      <c r="BK280" s="154"/>
      <c r="BL280" s="154"/>
      <c r="BM280" s="154"/>
      <c r="BN280" s="154"/>
      <c r="BO280" s="154"/>
      <c r="BP280" s="154"/>
      <c r="BQ280" s="154"/>
      <c r="BR280" s="154"/>
      <c r="BS280" s="154"/>
      <c r="BT280" s="154"/>
      <c r="BU280" s="154"/>
      <c r="BV280" s="154"/>
      <c r="BW280" s="154"/>
      <c r="BX280" s="154"/>
      <c r="BY280" s="154"/>
      <c r="BZ280" s="154"/>
      <c r="CA280" s="154"/>
      <c r="CB280" s="154"/>
      <c r="CC280" s="154"/>
      <c r="CD280" s="154"/>
      <c r="CE280" s="154"/>
      <c r="CF280" s="154"/>
      <c r="CG280" s="154"/>
      <c r="CH280" s="154"/>
      <c r="CI280" s="154"/>
      <c r="CJ280" s="154"/>
      <c r="CK280" s="154"/>
      <c r="CL280" s="154"/>
      <c r="CM280" s="154"/>
      <c r="CN280" s="154"/>
      <c r="CO280" s="154"/>
      <c r="CP280" s="154"/>
      <c r="CQ280" s="154"/>
      <c r="CR280" s="154"/>
      <c r="CS280" s="154"/>
      <c r="CT280" s="154"/>
      <c r="CU280" s="154"/>
      <c r="CV280" s="154"/>
      <c r="CW280" s="154"/>
      <c r="CX280" s="154"/>
      <c r="CY280" s="154"/>
      <c r="CZ280" s="154"/>
      <c r="DA280" s="154"/>
      <c r="DB280" s="154"/>
      <c r="DC280" s="154"/>
      <c r="DD280" s="154"/>
      <c r="DE280" s="154"/>
      <c r="DF280" s="154"/>
      <c r="DG280" s="154"/>
      <c r="DH280" s="154"/>
      <c r="DI280" s="154"/>
      <c r="DJ280" s="154"/>
      <c r="DK280" s="154"/>
      <c r="DL280" s="154"/>
      <c r="DM280" s="154"/>
      <c r="DN280" s="154"/>
      <c r="DO280" s="154"/>
      <c r="DP280" s="154"/>
      <c r="DQ280" s="154"/>
      <c r="DR280" s="154"/>
      <c r="DS280" s="154"/>
      <c r="DT280" s="154"/>
      <c r="DU280" s="154"/>
      <c r="DV280" s="154"/>
      <c r="DW280" s="154"/>
      <c r="DX280" s="154"/>
      <c r="DY280" s="154"/>
      <c r="DZ280" s="154"/>
      <c r="EA280" s="154"/>
      <c r="EB280" s="154"/>
      <c r="EC280" s="154"/>
      <c r="ED280" s="154"/>
      <c r="EE280" s="154"/>
      <c r="EF280" s="154"/>
      <c r="EG280" s="154"/>
      <c r="EH280" s="154"/>
      <c r="EI280" s="154"/>
      <c r="EJ280" s="154"/>
      <c r="EK280" s="154"/>
      <c r="EL280" s="154"/>
      <c r="EM280" s="154"/>
      <c r="EN280" s="154"/>
      <c r="EO280" s="154"/>
      <c r="EP280" s="154"/>
      <c r="EQ280" s="154"/>
      <c r="ER280" s="154"/>
      <c r="ES280" s="154"/>
      <c r="ET280" s="154"/>
      <c r="EU280" s="154"/>
      <c r="EV280" s="154"/>
      <c r="EW280" s="154"/>
      <c r="EX280" s="154"/>
      <c r="EY280" s="154"/>
      <c r="EZ280" s="154"/>
      <c r="FA280" s="154"/>
      <c r="FB280" s="154"/>
      <c r="FC280" s="154"/>
      <c r="FD280" s="154"/>
      <c r="FE280" s="154"/>
      <c r="FF280" s="154"/>
      <c r="FG280" s="154"/>
      <c r="FH280" s="154"/>
      <c r="FI280" s="154"/>
      <c r="FJ280" s="154"/>
      <c r="FK280" s="154"/>
      <c r="FL280" s="154"/>
      <c r="FM280" s="154"/>
      <c r="FN280" s="154"/>
      <c r="FO280" s="154"/>
      <c r="FP280" s="154"/>
      <c r="FQ280" s="154"/>
      <c r="FR280" s="154"/>
      <c r="FS280" s="154"/>
      <c r="FT280" s="154"/>
      <c r="FU280" s="154"/>
      <c r="FV280" s="154"/>
      <c r="FW280" s="154"/>
      <c r="FX280" s="154"/>
      <c r="FY280" s="154"/>
      <c r="FZ280" s="154"/>
      <c r="GA280" s="154"/>
      <c r="GB280" s="154"/>
      <c r="GC280" s="154"/>
      <c r="GD280" s="154"/>
      <c r="GE280" s="154"/>
      <c r="GF280" s="154"/>
      <c r="GG280" s="154"/>
      <c r="GH280" s="154"/>
      <c r="GI280" s="154"/>
      <c r="GJ280" s="154"/>
      <c r="GK280" s="154"/>
      <c r="GL280" s="154"/>
      <c r="GM280" s="154"/>
      <c r="GN280" s="154"/>
      <c r="GO280" s="154"/>
      <c r="GP280" s="154"/>
      <c r="GQ280" s="154"/>
      <c r="GR280" s="154"/>
      <c r="GS280" s="154"/>
      <c r="GT280" s="154"/>
      <c r="GU280" s="154"/>
      <c r="GV280" s="154"/>
      <c r="GW280" s="154"/>
      <c r="GX280" s="154"/>
      <c r="GY280" s="154"/>
      <c r="GZ280" s="154"/>
      <c r="HA280" s="154"/>
      <c r="HB280" s="154"/>
      <c r="HC280" s="154"/>
      <c r="HD280" s="154"/>
      <c r="HE280" s="154"/>
      <c r="HF280" s="154"/>
      <c r="HG280" s="154"/>
      <c r="HH280" s="154"/>
      <c r="HI280" s="154"/>
      <c r="HJ280" s="154"/>
      <c r="HK280" s="154"/>
      <c r="HL280" s="154"/>
      <c r="HM280" s="154"/>
      <c r="HN280" s="154"/>
      <c r="HO280" s="154"/>
      <c r="HP280" s="154"/>
      <c r="HQ280" s="154"/>
      <c r="HR280" s="154"/>
      <c r="HS280" s="154"/>
      <c r="HT280" s="154"/>
      <c r="HU280" s="154"/>
      <c r="HV280" s="154"/>
      <c r="HW280" s="154"/>
      <c r="HX280" s="154"/>
    </row>
    <row r="281" spans="1:232" s="153" customFormat="1" ht="63" hidden="1" x14ac:dyDescent="0.2">
      <c r="A281" s="161" t="s">
        <v>152</v>
      </c>
      <c r="B281" s="162">
        <v>8</v>
      </c>
      <c r="C281" s="162">
        <v>1</v>
      </c>
      <c r="D281" s="163" t="s">
        <v>97</v>
      </c>
      <c r="E281" s="205"/>
      <c r="F281" s="196">
        <f>F282+F284</f>
        <v>0</v>
      </c>
      <c r="G281" s="196">
        <f>G282+G284</f>
        <v>0</v>
      </c>
      <c r="H281" s="283" t="e">
        <f t="shared" si="55"/>
        <v>#DIV/0!</v>
      </c>
      <c r="L281" s="154"/>
      <c r="M281" s="154"/>
      <c r="N281" s="154"/>
      <c r="O281" s="154"/>
      <c r="P281" s="154"/>
      <c r="Q281" s="154"/>
      <c r="R281" s="154"/>
      <c r="S281" s="154"/>
      <c r="T281" s="154"/>
      <c r="U281" s="154"/>
      <c r="V281" s="154"/>
      <c r="W281" s="154"/>
      <c r="X281" s="154"/>
      <c r="Y281" s="154"/>
      <c r="Z281" s="154"/>
      <c r="AA281" s="154"/>
      <c r="AB281" s="154"/>
      <c r="AC281" s="154"/>
      <c r="AD281" s="154"/>
      <c r="AE281" s="154"/>
      <c r="AF281" s="154"/>
      <c r="AG281" s="154"/>
      <c r="AH281" s="154"/>
      <c r="AI281" s="154"/>
      <c r="AJ281" s="154"/>
      <c r="AK281" s="154"/>
      <c r="AL281" s="154"/>
      <c r="AM281" s="154"/>
      <c r="AN281" s="154"/>
      <c r="AO281" s="154"/>
      <c r="AP281" s="154"/>
      <c r="AQ281" s="154"/>
      <c r="AR281" s="154"/>
      <c r="AS281" s="154"/>
      <c r="AT281" s="154"/>
      <c r="AU281" s="154"/>
      <c r="AV281" s="154"/>
      <c r="AW281" s="154"/>
      <c r="AX281" s="154"/>
      <c r="AY281" s="154"/>
      <c r="AZ281" s="154"/>
      <c r="BA281" s="154"/>
      <c r="BB281" s="154"/>
      <c r="BC281" s="154"/>
      <c r="BD281" s="154"/>
      <c r="BE281" s="154"/>
      <c r="BF281" s="154"/>
      <c r="BG281" s="154"/>
      <c r="BH281" s="154"/>
      <c r="BI281" s="154"/>
      <c r="BJ281" s="154"/>
      <c r="BK281" s="154"/>
      <c r="BL281" s="154"/>
      <c r="BM281" s="154"/>
      <c r="BN281" s="154"/>
      <c r="BO281" s="154"/>
      <c r="BP281" s="154"/>
      <c r="BQ281" s="154"/>
      <c r="BR281" s="154"/>
      <c r="BS281" s="154"/>
      <c r="BT281" s="154"/>
      <c r="BU281" s="154"/>
      <c r="BV281" s="154"/>
      <c r="BW281" s="154"/>
      <c r="BX281" s="154"/>
      <c r="BY281" s="154"/>
      <c r="BZ281" s="154"/>
      <c r="CA281" s="154"/>
      <c r="CB281" s="154"/>
      <c r="CC281" s="154"/>
      <c r="CD281" s="154"/>
      <c r="CE281" s="154"/>
      <c r="CF281" s="154"/>
      <c r="CG281" s="154"/>
      <c r="CH281" s="154"/>
      <c r="CI281" s="154"/>
      <c r="CJ281" s="154"/>
      <c r="CK281" s="154"/>
      <c r="CL281" s="154"/>
      <c r="CM281" s="154"/>
      <c r="CN281" s="154"/>
      <c r="CO281" s="154"/>
      <c r="CP281" s="154"/>
      <c r="CQ281" s="154"/>
      <c r="CR281" s="154"/>
      <c r="CS281" s="154"/>
      <c r="CT281" s="154"/>
      <c r="CU281" s="154"/>
      <c r="CV281" s="154"/>
      <c r="CW281" s="154"/>
      <c r="CX281" s="154"/>
      <c r="CY281" s="154"/>
      <c r="CZ281" s="154"/>
      <c r="DA281" s="154"/>
      <c r="DB281" s="154"/>
      <c r="DC281" s="154"/>
      <c r="DD281" s="154"/>
      <c r="DE281" s="154"/>
      <c r="DF281" s="154"/>
      <c r="DG281" s="154"/>
      <c r="DH281" s="154"/>
      <c r="DI281" s="154"/>
      <c r="DJ281" s="154"/>
      <c r="DK281" s="154"/>
      <c r="DL281" s="154"/>
      <c r="DM281" s="154"/>
      <c r="DN281" s="154"/>
      <c r="DO281" s="154"/>
      <c r="DP281" s="154"/>
      <c r="DQ281" s="154"/>
      <c r="DR281" s="154"/>
      <c r="DS281" s="154"/>
      <c r="DT281" s="154"/>
      <c r="DU281" s="154"/>
      <c r="DV281" s="154"/>
      <c r="DW281" s="154"/>
      <c r="DX281" s="154"/>
      <c r="DY281" s="154"/>
      <c r="DZ281" s="154"/>
      <c r="EA281" s="154"/>
      <c r="EB281" s="154"/>
      <c r="EC281" s="154"/>
      <c r="ED281" s="154"/>
      <c r="EE281" s="154"/>
      <c r="EF281" s="154"/>
      <c r="EG281" s="154"/>
      <c r="EH281" s="154"/>
      <c r="EI281" s="154"/>
      <c r="EJ281" s="154"/>
      <c r="EK281" s="154"/>
      <c r="EL281" s="154"/>
      <c r="EM281" s="154"/>
      <c r="EN281" s="154"/>
      <c r="EO281" s="154"/>
      <c r="EP281" s="154"/>
      <c r="EQ281" s="154"/>
      <c r="ER281" s="154"/>
      <c r="ES281" s="154"/>
      <c r="ET281" s="154"/>
      <c r="EU281" s="154"/>
      <c r="EV281" s="154"/>
      <c r="EW281" s="154"/>
      <c r="EX281" s="154"/>
      <c r="EY281" s="154"/>
      <c r="EZ281" s="154"/>
      <c r="FA281" s="154"/>
      <c r="FB281" s="154"/>
      <c r="FC281" s="154"/>
      <c r="FD281" s="154"/>
      <c r="FE281" s="154"/>
      <c r="FF281" s="154"/>
      <c r="FG281" s="154"/>
      <c r="FH281" s="154"/>
      <c r="FI281" s="154"/>
      <c r="FJ281" s="154"/>
      <c r="FK281" s="154"/>
      <c r="FL281" s="154"/>
      <c r="FM281" s="154"/>
      <c r="FN281" s="154"/>
      <c r="FO281" s="154"/>
      <c r="FP281" s="154"/>
      <c r="FQ281" s="154"/>
      <c r="FR281" s="154"/>
      <c r="FS281" s="154"/>
      <c r="FT281" s="154"/>
      <c r="FU281" s="154"/>
      <c r="FV281" s="154"/>
      <c r="FW281" s="154"/>
      <c r="FX281" s="154"/>
      <c r="FY281" s="154"/>
      <c r="FZ281" s="154"/>
      <c r="GA281" s="154"/>
      <c r="GB281" s="154"/>
      <c r="GC281" s="154"/>
      <c r="GD281" s="154"/>
      <c r="GE281" s="154"/>
      <c r="GF281" s="154"/>
      <c r="GG281" s="154"/>
      <c r="GH281" s="154"/>
      <c r="GI281" s="154"/>
      <c r="GJ281" s="154"/>
      <c r="GK281" s="154"/>
      <c r="GL281" s="154"/>
      <c r="GM281" s="154"/>
      <c r="GN281" s="154"/>
      <c r="GO281" s="154"/>
      <c r="GP281" s="154"/>
      <c r="GQ281" s="154"/>
      <c r="GR281" s="154"/>
      <c r="GS281" s="154"/>
      <c r="GT281" s="154"/>
      <c r="GU281" s="154"/>
      <c r="GV281" s="154"/>
      <c r="GW281" s="154"/>
      <c r="GX281" s="154"/>
      <c r="GY281" s="154"/>
      <c r="GZ281" s="154"/>
      <c r="HA281" s="154"/>
      <c r="HB281" s="154"/>
      <c r="HC281" s="154"/>
      <c r="HD281" s="154"/>
      <c r="HE281" s="154"/>
      <c r="HF281" s="154"/>
      <c r="HG281" s="154"/>
      <c r="HH281" s="154"/>
      <c r="HI281" s="154"/>
      <c r="HJ281" s="154"/>
      <c r="HK281" s="154"/>
      <c r="HL281" s="154"/>
      <c r="HM281" s="154"/>
      <c r="HN281" s="154"/>
      <c r="HO281" s="154"/>
      <c r="HP281" s="154"/>
      <c r="HQ281" s="154"/>
      <c r="HR281" s="154"/>
      <c r="HS281" s="154"/>
      <c r="HT281" s="154"/>
      <c r="HU281" s="154"/>
      <c r="HV281" s="154"/>
      <c r="HW281" s="154"/>
      <c r="HX281" s="154"/>
    </row>
    <row r="282" spans="1:232" s="153" customFormat="1" ht="78.75" hidden="1" x14ac:dyDescent="0.2">
      <c r="A282" s="161" t="s">
        <v>13</v>
      </c>
      <c r="B282" s="162">
        <v>8</v>
      </c>
      <c r="C282" s="162">
        <v>1</v>
      </c>
      <c r="D282" s="163" t="s">
        <v>97</v>
      </c>
      <c r="E282" s="205">
        <v>100</v>
      </c>
      <c r="F282" s="196">
        <f>F283</f>
        <v>0</v>
      </c>
      <c r="G282" s="196">
        <f>G283</f>
        <v>0</v>
      </c>
      <c r="H282" s="283" t="e">
        <f t="shared" si="55"/>
        <v>#DIV/0!</v>
      </c>
      <c r="L282" s="154"/>
      <c r="M282" s="154"/>
      <c r="N282" s="154"/>
      <c r="O282" s="154"/>
      <c r="P282" s="154"/>
      <c r="Q282" s="154"/>
      <c r="R282" s="154"/>
      <c r="S282" s="154"/>
      <c r="T282" s="154"/>
      <c r="U282" s="154"/>
      <c r="V282" s="154"/>
      <c r="W282" s="154"/>
      <c r="X282" s="154"/>
      <c r="Y282" s="154"/>
      <c r="Z282" s="154"/>
      <c r="AA282" s="154"/>
      <c r="AB282" s="154"/>
      <c r="AC282" s="154"/>
      <c r="AD282" s="154"/>
      <c r="AE282" s="154"/>
      <c r="AF282" s="154"/>
      <c r="AG282" s="154"/>
      <c r="AH282" s="154"/>
      <c r="AI282" s="154"/>
      <c r="AJ282" s="154"/>
      <c r="AK282" s="154"/>
      <c r="AL282" s="154"/>
      <c r="AM282" s="154"/>
      <c r="AN282" s="154"/>
      <c r="AO282" s="154"/>
      <c r="AP282" s="154"/>
      <c r="AQ282" s="154"/>
      <c r="AR282" s="154"/>
      <c r="AS282" s="154"/>
      <c r="AT282" s="154"/>
      <c r="AU282" s="154"/>
      <c r="AV282" s="154"/>
      <c r="AW282" s="154"/>
      <c r="AX282" s="154"/>
      <c r="AY282" s="154"/>
      <c r="AZ282" s="154"/>
      <c r="BA282" s="154"/>
      <c r="BB282" s="154"/>
      <c r="BC282" s="154"/>
      <c r="BD282" s="154"/>
      <c r="BE282" s="154"/>
      <c r="BF282" s="154"/>
      <c r="BG282" s="154"/>
      <c r="BH282" s="154"/>
      <c r="BI282" s="154"/>
      <c r="BJ282" s="154"/>
      <c r="BK282" s="154"/>
      <c r="BL282" s="154"/>
      <c r="BM282" s="154"/>
      <c r="BN282" s="154"/>
      <c r="BO282" s="154"/>
      <c r="BP282" s="154"/>
      <c r="BQ282" s="154"/>
      <c r="BR282" s="154"/>
      <c r="BS282" s="154"/>
      <c r="BT282" s="154"/>
      <c r="BU282" s="154"/>
      <c r="BV282" s="154"/>
      <c r="BW282" s="154"/>
      <c r="BX282" s="154"/>
      <c r="BY282" s="154"/>
      <c r="BZ282" s="154"/>
      <c r="CA282" s="154"/>
      <c r="CB282" s="154"/>
      <c r="CC282" s="154"/>
      <c r="CD282" s="154"/>
      <c r="CE282" s="154"/>
      <c r="CF282" s="154"/>
      <c r="CG282" s="154"/>
      <c r="CH282" s="154"/>
      <c r="CI282" s="154"/>
      <c r="CJ282" s="154"/>
      <c r="CK282" s="154"/>
      <c r="CL282" s="154"/>
      <c r="CM282" s="154"/>
      <c r="CN282" s="154"/>
      <c r="CO282" s="154"/>
      <c r="CP282" s="154"/>
      <c r="CQ282" s="154"/>
      <c r="CR282" s="154"/>
      <c r="CS282" s="154"/>
      <c r="CT282" s="154"/>
      <c r="CU282" s="154"/>
      <c r="CV282" s="154"/>
      <c r="CW282" s="154"/>
      <c r="CX282" s="154"/>
      <c r="CY282" s="154"/>
      <c r="CZ282" s="154"/>
      <c r="DA282" s="154"/>
      <c r="DB282" s="154"/>
      <c r="DC282" s="154"/>
      <c r="DD282" s="154"/>
      <c r="DE282" s="154"/>
      <c r="DF282" s="154"/>
      <c r="DG282" s="154"/>
      <c r="DH282" s="154"/>
      <c r="DI282" s="154"/>
      <c r="DJ282" s="154"/>
      <c r="DK282" s="154"/>
      <c r="DL282" s="154"/>
      <c r="DM282" s="154"/>
      <c r="DN282" s="154"/>
      <c r="DO282" s="154"/>
      <c r="DP282" s="154"/>
      <c r="DQ282" s="154"/>
      <c r="DR282" s="154"/>
      <c r="DS282" s="154"/>
      <c r="DT282" s="154"/>
      <c r="DU282" s="154"/>
      <c r="DV282" s="154"/>
      <c r="DW282" s="154"/>
      <c r="DX282" s="154"/>
      <c r="DY282" s="154"/>
      <c r="DZ282" s="154"/>
      <c r="EA282" s="154"/>
      <c r="EB282" s="154"/>
      <c r="EC282" s="154"/>
      <c r="ED282" s="154"/>
      <c r="EE282" s="154"/>
      <c r="EF282" s="154"/>
      <c r="EG282" s="154"/>
      <c r="EH282" s="154"/>
      <c r="EI282" s="154"/>
      <c r="EJ282" s="154"/>
      <c r="EK282" s="154"/>
      <c r="EL282" s="154"/>
      <c r="EM282" s="154"/>
      <c r="EN282" s="154"/>
      <c r="EO282" s="154"/>
      <c r="EP282" s="154"/>
      <c r="EQ282" s="154"/>
      <c r="ER282" s="154"/>
      <c r="ES282" s="154"/>
      <c r="ET282" s="154"/>
      <c r="EU282" s="154"/>
      <c r="EV282" s="154"/>
      <c r="EW282" s="154"/>
      <c r="EX282" s="154"/>
      <c r="EY282" s="154"/>
      <c r="EZ282" s="154"/>
      <c r="FA282" s="154"/>
      <c r="FB282" s="154"/>
      <c r="FC282" s="154"/>
      <c r="FD282" s="154"/>
      <c r="FE282" s="154"/>
      <c r="FF282" s="154"/>
      <c r="FG282" s="154"/>
      <c r="FH282" s="154"/>
      <c r="FI282" s="154"/>
      <c r="FJ282" s="154"/>
      <c r="FK282" s="154"/>
      <c r="FL282" s="154"/>
      <c r="FM282" s="154"/>
      <c r="FN282" s="154"/>
      <c r="FO282" s="154"/>
      <c r="FP282" s="154"/>
      <c r="FQ282" s="154"/>
      <c r="FR282" s="154"/>
      <c r="FS282" s="154"/>
      <c r="FT282" s="154"/>
      <c r="FU282" s="154"/>
      <c r="FV282" s="154"/>
      <c r="FW282" s="154"/>
      <c r="FX282" s="154"/>
      <c r="FY282" s="154"/>
      <c r="FZ282" s="154"/>
      <c r="GA282" s="154"/>
      <c r="GB282" s="154"/>
      <c r="GC282" s="154"/>
      <c r="GD282" s="154"/>
      <c r="GE282" s="154"/>
      <c r="GF282" s="154"/>
      <c r="GG282" s="154"/>
      <c r="GH282" s="154"/>
      <c r="GI282" s="154"/>
      <c r="GJ282" s="154"/>
      <c r="GK282" s="154"/>
      <c r="GL282" s="154"/>
      <c r="GM282" s="154"/>
      <c r="GN282" s="154"/>
      <c r="GO282" s="154"/>
      <c r="GP282" s="154"/>
      <c r="GQ282" s="154"/>
      <c r="GR282" s="154"/>
      <c r="GS282" s="154"/>
      <c r="GT282" s="154"/>
      <c r="GU282" s="154"/>
      <c r="GV282" s="154"/>
      <c r="GW282" s="154"/>
      <c r="GX282" s="154"/>
      <c r="GY282" s="154"/>
      <c r="GZ282" s="154"/>
      <c r="HA282" s="154"/>
      <c r="HB282" s="154"/>
      <c r="HC282" s="154"/>
      <c r="HD282" s="154"/>
      <c r="HE282" s="154"/>
      <c r="HF282" s="154"/>
      <c r="HG282" s="154"/>
      <c r="HH282" s="154"/>
      <c r="HI282" s="154"/>
      <c r="HJ282" s="154"/>
      <c r="HK282" s="154"/>
      <c r="HL282" s="154"/>
      <c r="HM282" s="154"/>
      <c r="HN282" s="154"/>
      <c r="HO282" s="154"/>
      <c r="HP282" s="154"/>
      <c r="HQ282" s="154"/>
      <c r="HR282" s="154"/>
      <c r="HS282" s="154"/>
      <c r="HT282" s="154"/>
      <c r="HU282" s="154"/>
      <c r="HV282" s="154"/>
      <c r="HW282" s="154"/>
      <c r="HX282" s="154"/>
    </row>
    <row r="283" spans="1:232" s="153" customFormat="1" ht="15.75" hidden="1" x14ac:dyDescent="0.2">
      <c r="A283" s="209" t="s">
        <v>91</v>
      </c>
      <c r="B283" s="162">
        <v>8</v>
      </c>
      <c r="C283" s="162">
        <v>1</v>
      </c>
      <c r="D283" s="163" t="s">
        <v>97</v>
      </c>
      <c r="E283" s="205">
        <v>110</v>
      </c>
      <c r="F283" s="196"/>
      <c r="G283" s="196"/>
      <c r="H283" s="283" t="e">
        <f t="shared" si="55"/>
        <v>#DIV/0!</v>
      </c>
      <c r="L283" s="154"/>
      <c r="M283" s="154"/>
      <c r="N283" s="154"/>
      <c r="O283" s="154"/>
      <c r="P283" s="154"/>
      <c r="Q283" s="154"/>
      <c r="R283" s="154"/>
      <c r="S283" s="154"/>
      <c r="T283" s="154"/>
      <c r="U283" s="154"/>
      <c r="V283" s="154"/>
      <c r="W283" s="154"/>
      <c r="X283" s="154"/>
      <c r="Y283" s="154"/>
      <c r="Z283" s="154"/>
      <c r="AA283" s="154"/>
      <c r="AB283" s="154"/>
      <c r="AC283" s="154"/>
      <c r="AD283" s="154"/>
      <c r="AE283" s="154"/>
      <c r="AF283" s="154"/>
      <c r="AG283" s="154"/>
      <c r="AH283" s="154"/>
      <c r="AI283" s="154"/>
      <c r="AJ283" s="154"/>
      <c r="AK283" s="154"/>
      <c r="AL283" s="154"/>
      <c r="AM283" s="154"/>
      <c r="AN283" s="154"/>
      <c r="AO283" s="154"/>
      <c r="AP283" s="154"/>
      <c r="AQ283" s="154"/>
      <c r="AR283" s="154"/>
      <c r="AS283" s="154"/>
      <c r="AT283" s="154"/>
      <c r="AU283" s="154"/>
      <c r="AV283" s="154"/>
      <c r="AW283" s="154"/>
      <c r="AX283" s="154"/>
      <c r="AY283" s="154"/>
      <c r="AZ283" s="154"/>
      <c r="BA283" s="154"/>
      <c r="BB283" s="154"/>
      <c r="BC283" s="154"/>
      <c r="BD283" s="154"/>
      <c r="BE283" s="154"/>
      <c r="BF283" s="154"/>
      <c r="BG283" s="154"/>
      <c r="BH283" s="154"/>
      <c r="BI283" s="154"/>
      <c r="BJ283" s="154"/>
      <c r="BK283" s="154"/>
      <c r="BL283" s="154"/>
      <c r="BM283" s="154"/>
      <c r="BN283" s="154"/>
      <c r="BO283" s="154"/>
      <c r="BP283" s="154"/>
      <c r="BQ283" s="154"/>
      <c r="BR283" s="154"/>
      <c r="BS283" s="154"/>
      <c r="BT283" s="154"/>
      <c r="BU283" s="154"/>
      <c r="BV283" s="154"/>
      <c r="BW283" s="154"/>
      <c r="BX283" s="154"/>
      <c r="BY283" s="154"/>
      <c r="BZ283" s="154"/>
      <c r="CA283" s="154"/>
      <c r="CB283" s="154"/>
      <c r="CC283" s="154"/>
      <c r="CD283" s="154"/>
      <c r="CE283" s="154"/>
      <c r="CF283" s="154"/>
      <c r="CG283" s="154"/>
      <c r="CH283" s="154"/>
      <c r="CI283" s="154"/>
      <c r="CJ283" s="154"/>
      <c r="CK283" s="154"/>
      <c r="CL283" s="154"/>
      <c r="CM283" s="154"/>
      <c r="CN283" s="154"/>
      <c r="CO283" s="154"/>
      <c r="CP283" s="154"/>
      <c r="CQ283" s="154"/>
      <c r="CR283" s="154"/>
      <c r="CS283" s="154"/>
      <c r="CT283" s="154"/>
      <c r="CU283" s="154"/>
      <c r="CV283" s="154"/>
      <c r="CW283" s="154"/>
      <c r="CX283" s="154"/>
      <c r="CY283" s="154"/>
      <c r="CZ283" s="154"/>
      <c r="DA283" s="154"/>
      <c r="DB283" s="154"/>
      <c r="DC283" s="154"/>
      <c r="DD283" s="154"/>
      <c r="DE283" s="154"/>
      <c r="DF283" s="154"/>
      <c r="DG283" s="154"/>
      <c r="DH283" s="154"/>
      <c r="DI283" s="154"/>
      <c r="DJ283" s="154"/>
      <c r="DK283" s="154"/>
      <c r="DL283" s="154"/>
      <c r="DM283" s="154"/>
      <c r="DN283" s="154"/>
      <c r="DO283" s="154"/>
      <c r="DP283" s="154"/>
      <c r="DQ283" s="154"/>
      <c r="DR283" s="154"/>
      <c r="DS283" s="154"/>
      <c r="DT283" s="154"/>
      <c r="DU283" s="154"/>
      <c r="DV283" s="154"/>
      <c r="DW283" s="154"/>
      <c r="DX283" s="154"/>
      <c r="DY283" s="154"/>
      <c r="DZ283" s="154"/>
      <c r="EA283" s="154"/>
      <c r="EB283" s="154"/>
      <c r="EC283" s="154"/>
      <c r="ED283" s="154"/>
      <c r="EE283" s="154"/>
      <c r="EF283" s="154"/>
      <c r="EG283" s="154"/>
      <c r="EH283" s="154"/>
      <c r="EI283" s="154"/>
      <c r="EJ283" s="154"/>
      <c r="EK283" s="154"/>
      <c r="EL283" s="154"/>
      <c r="EM283" s="154"/>
      <c r="EN283" s="154"/>
      <c r="EO283" s="154"/>
      <c r="EP283" s="154"/>
      <c r="EQ283" s="154"/>
      <c r="ER283" s="154"/>
      <c r="ES283" s="154"/>
      <c r="ET283" s="154"/>
      <c r="EU283" s="154"/>
      <c r="EV283" s="154"/>
      <c r="EW283" s="154"/>
      <c r="EX283" s="154"/>
      <c r="EY283" s="154"/>
      <c r="EZ283" s="154"/>
      <c r="FA283" s="154"/>
      <c r="FB283" s="154"/>
      <c r="FC283" s="154"/>
      <c r="FD283" s="154"/>
      <c r="FE283" s="154"/>
      <c r="FF283" s="154"/>
      <c r="FG283" s="154"/>
      <c r="FH283" s="154"/>
      <c r="FI283" s="154"/>
      <c r="FJ283" s="154"/>
      <c r="FK283" s="154"/>
      <c r="FL283" s="154"/>
      <c r="FM283" s="154"/>
      <c r="FN283" s="154"/>
      <c r="FO283" s="154"/>
      <c r="FP283" s="154"/>
      <c r="FQ283" s="154"/>
      <c r="FR283" s="154"/>
      <c r="FS283" s="154"/>
      <c r="FT283" s="154"/>
      <c r="FU283" s="154"/>
      <c r="FV283" s="154"/>
      <c r="FW283" s="154"/>
      <c r="FX283" s="154"/>
      <c r="FY283" s="154"/>
      <c r="FZ283" s="154"/>
      <c r="GA283" s="154"/>
      <c r="GB283" s="154"/>
      <c r="GC283" s="154"/>
      <c r="GD283" s="154"/>
      <c r="GE283" s="154"/>
      <c r="GF283" s="154"/>
      <c r="GG283" s="154"/>
      <c r="GH283" s="154"/>
      <c r="GI283" s="154"/>
      <c r="GJ283" s="154"/>
      <c r="GK283" s="154"/>
      <c r="GL283" s="154"/>
      <c r="GM283" s="154"/>
      <c r="GN283" s="154"/>
      <c r="GO283" s="154"/>
      <c r="GP283" s="154"/>
      <c r="GQ283" s="154"/>
      <c r="GR283" s="154"/>
      <c r="GS283" s="154"/>
      <c r="GT283" s="154"/>
      <c r="GU283" s="154"/>
      <c r="GV283" s="154"/>
      <c r="GW283" s="154"/>
      <c r="GX283" s="154"/>
      <c r="GY283" s="154"/>
      <c r="GZ283" s="154"/>
      <c r="HA283" s="154"/>
      <c r="HB283" s="154"/>
      <c r="HC283" s="154"/>
      <c r="HD283" s="154"/>
      <c r="HE283" s="154"/>
      <c r="HF283" s="154"/>
      <c r="HG283" s="154"/>
      <c r="HH283" s="154"/>
      <c r="HI283" s="154"/>
      <c r="HJ283" s="154"/>
      <c r="HK283" s="154"/>
      <c r="HL283" s="154"/>
      <c r="HM283" s="154"/>
      <c r="HN283" s="154"/>
      <c r="HO283" s="154"/>
      <c r="HP283" s="154"/>
      <c r="HQ283" s="154"/>
      <c r="HR283" s="154"/>
      <c r="HS283" s="154"/>
      <c r="HT283" s="154"/>
      <c r="HU283" s="154"/>
      <c r="HV283" s="154"/>
      <c r="HW283" s="154"/>
      <c r="HX283" s="154"/>
    </row>
    <row r="284" spans="1:232" s="153" customFormat="1" ht="31.5" hidden="1" x14ac:dyDescent="0.2">
      <c r="A284" s="161" t="s">
        <v>64</v>
      </c>
      <c r="B284" s="162">
        <v>8</v>
      </c>
      <c r="C284" s="162">
        <v>1</v>
      </c>
      <c r="D284" s="163" t="s">
        <v>97</v>
      </c>
      <c r="E284" s="205">
        <v>200</v>
      </c>
      <c r="F284" s="196">
        <f>F285</f>
        <v>0</v>
      </c>
      <c r="G284" s="196">
        <f>G285</f>
        <v>0</v>
      </c>
      <c r="H284" s="283" t="e">
        <f t="shared" si="55"/>
        <v>#DIV/0!</v>
      </c>
      <c r="L284" s="154"/>
      <c r="M284" s="154"/>
      <c r="N284" s="154"/>
      <c r="O284" s="154"/>
      <c r="P284" s="154"/>
      <c r="Q284" s="154"/>
      <c r="R284" s="154"/>
      <c r="S284" s="154"/>
      <c r="T284" s="154"/>
      <c r="U284" s="154"/>
      <c r="V284" s="154"/>
      <c r="W284" s="154"/>
      <c r="X284" s="154"/>
      <c r="Y284" s="154"/>
      <c r="Z284" s="154"/>
      <c r="AA284" s="154"/>
      <c r="AB284" s="154"/>
      <c r="AC284" s="154"/>
      <c r="AD284" s="154"/>
      <c r="AE284" s="154"/>
      <c r="AF284" s="154"/>
      <c r="AG284" s="154"/>
      <c r="AH284" s="154"/>
      <c r="AI284" s="154"/>
      <c r="AJ284" s="154"/>
      <c r="AK284" s="154"/>
      <c r="AL284" s="154"/>
      <c r="AM284" s="154"/>
      <c r="AN284" s="154"/>
      <c r="AO284" s="154"/>
      <c r="AP284" s="154"/>
      <c r="AQ284" s="154"/>
      <c r="AR284" s="154"/>
      <c r="AS284" s="154"/>
      <c r="AT284" s="154"/>
      <c r="AU284" s="154"/>
      <c r="AV284" s="154"/>
      <c r="AW284" s="154"/>
      <c r="AX284" s="154"/>
      <c r="AY284" s="154"/>
      <c r="AZ284" s="154"/>
      <c r="BA284" s="154"/>
      <c r="BB284" s="154"/>
      <c r="BC284" s="154"/>
      <c r="BD284" s="154"/>
      <c r="BE284" s="154"/>
      <c r="BF284" s="154"/>
      <c r="BG284" s="154"/>
      <c r="BH284" s="154"/>
      <c r="BI284" s="154"/>
      <c r="BJ284" s="154"/>
      <c r="BK284" s="154"/>
      <c r="BL284" s="154"/>
      <c r="BM284" s="154"/>
      <c r="BN284" s="154"/>
      <c r="BO284" s="154"/>
      <c r="BP284" s="154"/>
      <c r="BQ284" s="154"/>
      <c r="BR284" s="154"/>
      <c r="BS284" s="154"/>
      <c r="BT284" s="154"/>
      <c r="BU284" s="154"/>
      <c r="BV284" s="154"/>
      <c r="BW284" s="154"/>
      <c r="BX284" s="154"/>
      <c r="BY284" s="154"/>
      <c r="BZ284" s="154"/>
      <c r="CA284" s="154"/>
      <c r="CB284" s="154"/>
      <c r="CC284" s="154"/>
      <c r="CD284" s="154"/>
      <c r="CE284" s="154"/>
      <c r="CF284" s="154"/>
      <c r="CG284" s="154"/>
      <c r="CH284" s="154"/>
      <c r="CI284" s="154"/>
      <c r="CJ284" s="154"/>
      <c r="CK284" s="154"/>
      <c r="CL284" s="154"/>
      <c r="CM284" s="154"/>
      <c r="CN284" s="154"/>
      <c r="CO284" s="154"/>
      <c r="CP284" s="154"/>
      <c r="CQ284" s="154"/>
      <c r="CR284" s="154"/>
      <c r="CS284" s="154"/>
      <c r="CT284" s="154"/>
      <c r="CU284" s="154"/>
      <c r="CV284" s="154"/>
      <c r="CW284" s="154"/>
      <c r="CX284" s="154"/>
      <c r="CY284" s="154"/>
      <c r="CZ284" s="154"/>
      <c r="DA284" s="154"/>
      <c r="DB284" s="154"/>
      <c r="DC284" s="154"/>
      <c r="DD284" s="154"/>
      <c r="DE284" s="154"/>
      <c r="DF284" s="154"/>
      <c r="DG284" s="154"/>
      <c r="DH284" s="154"/>
      <c r="DI284" s="154"/>
      <c r="DJ284" s="154"/>
      <c r="DK284" s="154"/>
      <c r="DL284" s="154"/>
      <c r="DM284" s="154"/>
      <c r="DN284" s="154"/>
      <c r="DO284" s="154"/>
      <c r="DP284" s="154"/>
      <c r="DQ284" s="154"/>
      <c r="DR284" s="154"/>
      <c r="DS284" s="154"/>
      <c r="DT284" s="154"/>
      <c r="DU284" s="154"/>
      <c r="DV284" s="154"/>
      <c r="DW284" s="154"/>
      <c r="DX284" s="154"/>
      <c r="DY284" s="154"/>
      <c r="DZ284" s="154"/>
      <c r="EA284" s="154"/>
      <c r="EB284" s="154"/>
      <c r="EC284" s="154"/>
      <c r="ED284" s="154"/>
      <c r="EE284" s="154"/>
      <c r="EF284" s="154"/>
      <c r="EG284" s="154"/>
      <c r="EH284" s="154"/>
      <c r="EI284" s="154"/>
      <c r="EJ284" s="154"/>
      <c r="EK284" s="154"/>
      <c r="EL284" s="154"/>
      <c r="EM284" s="154"/>
      <c r="EN284" s="154"/>
      <c r="EO284" s="154"/>
      <c r="EP284" s="154"/>
      <c r="EQ284" s="154"/>
      <c r="ER284" s="154"/>
      <c r="ES284" s="154"/>
      <c r="ET284" s="154"/>
      <c r="EU284" s="154"/>
      <c r="EV284" s="154"/>
      <c r="EW284" s="154"/>
      <c r="EX284" s="154"/>
      <c r="EY284" s="154"/>
      <c r="EZ284" s="154"/>
      <c r="FA284" s="154"/>
      <c r="FB284" s="154"/>
      <c r="FC284" s="154"/>
      <c r="FD284" s="154"/>
      <c r="FE284" s="154"/>
      <c r="FF284" s="154"/>
      <c r="FG284" s="154"/>
      <c r="FH284" s="154"/>
      <c r="FI284" s="154"/>
      <c r="FJ284" s="154"/>
      <c r="FK284" s="154"/>
      <c r="FL284" s="154"/>
      <c r="FM284" s="154"/>
      <c r="FN284" s="154"/>
      <c r="FO284" s="154"/>
      <c r="FP284" s="154"/>
      <c r="FQ284" s="154"/>
      <c r="FR284" s="154"/>
      <c r="FS284" s="154"/>
      <c r="FT284" s="154"/>
      <c r="FU284" s="154"/>
      <c r="FV284" s="154"/>
      <c r="FW284" s="154"/>
      <c r="FX284" s="154"/>
      <c r="FY284" s="154"/>
      <c r="FZ284" s="154"/>
      <c r="GA284" s="154"/>
      <c r="GB284" s="154"/>
      <c r="GC284" s="154"/>
      <c r="GD284" s="154"/>
      <c r="GE284" s="154"/>
      <c r="GF284" s="154"/>
      <c r="GG284" s="154"/>
      <c r="GH284" s="154"/>
      <c r="GI284" s="154"/>
      <c r="GJ284" s="154"/>
      <c r="GK284" s="154"/>
      <c r="GL284" s="154"/>
      <c r="GM284" s="154"/>
      <c r="GN284" s="154"/>
      <c r="GO284" s="154"/>
      <c r="GP284" s="154"/>
      <c r="GQ284" s="154"/>
      <c r="GR284" s="154"/>
      <c r="GS284" s="154"/>
      <c r="GT284" s="154"/>
      <c r="GU284" s="154"/>
      <c r="GV284" s="154"/>
      <c r="GW284" s="154"/>
      <c r="GX284" s="154"/>
      <c r="GY284" s="154"/>
      <c r="GZ284" s="154"/>
      <c r="HA284" s="154"/>
      <c r="HB284" s="154"/>
      <c r="HC284" s="154"/>
      <c r="HD284" s="154"/>
      <c r="HE284" s="154"/>
      <c r="HF284" s="154"/>
      <c r="HG284" s="154"/>
      <c r="HH284" s="154"/>
      <c r="HI284" s="154"/>
      <c r="HJ284" s="154"/>
      <c r="HK284" s="154"/>
      <c r="HL284" s="154"/>
      <c r="HM284" s="154"/>
      <c r="HN284" s="154"/>
      <c r="HO284" s="154"/>
      <c r="HP284" s="154"/>
      <c r="HQ284" s="154"/>
      <c r="HR284" s="154"/>
      <c r="HS284" s="154"/>
      <c r="HT284" s="154"/>
      <c r="HU284" s="154"/>
      <c r="HV284" s="154"/>
      <c r="HW284" s="154"/>
      <c r="HX284" s="154"/>
    </row>
    <row r="285" spans="1:232" s="153" customFormat="1" ht="31.5" hidden="1" x14ac:dyDescent="0.2">
      <c r="A285" s="161" t="s">
        <v>18</v>
      </c>
      <c r="B285" s="162">
        <v>8</v>
      </c>
      <c r="C285" s="162">
        <v>1</v>
      </c>
      <c r="D285" s="163" t="s">
        <v>97</v>
      </c>
      <c r="E285" s="205">
        <v>240</v>
      </c>
      <c r="F285" s="196"/>
      <c r="G285" s="196"/>
      <c r="H285" s="283" t="e">
        <f t="shared" si="55"/>
        <v>#DIV/0!</v>
      </c>
      <c r="L285" s="154"/>
      <c r="M285" s="154"/>
      <c r="N285" s="154"/>
      <c r="O285" s="154"/>
      <c r="P285" s="154"/>
      <c r="Q285" s="154"/>
      <c r="R285" s="154"/>
      <c r="S285" s="154"/>
      <c r="T285" s="154"/>
      <c r="U285" s="154"/>
      <c r="V285" s="154"/>
      <c r="W285" s="154"/>
      <c r="X285" s="154"/>
      <c r="Y285" s="154"/>
      <c r="Z285" s="154"/>
      <c r="AA285" s="154"/>
      <c r="AB285" s="154"/>
      <c r="AC285" s="154"/>
      <c r="AD285" s="154"/>
      <c r="AE285" s="154"/>
      <c r="AF285" s="154"/>
      <c r="AG285" s="154"/>
      <c r="AH285" s="154"/>
      <c r="AI285" s="154"/>
      <c r="AJ285" s="154"/>
      <c r="AK285" s="154"/>
      <c r="AL285" s="154"/>
      <c r="AM285" s="154"/>
      <c r="AN285" s="154"/>
      <c r="AO285" s="154"/>
      <c r="AP285" s="154"/>
      <c r="AQ285" s="154"/>
      <c r="AR285" s="154"/>
      <c r="AS285" s="154"/>
      <c r="AT285" s="154"/>
      <c r="AU285" s="154"/>
      <c r="AV285" s="154"/>
      <c r="AW285" s="154"/>
      <c r="AX285" s="154"/>
      <c r="AY285" s="154"/>
      <c r="AZ285" s="154"/>
      <c r="BA285" s="154"/>
      <c r="BB285" s="154"/>
      <c r="BC285" s="154"/>
      <c r="BD285" s="154"/>
      <c r="BE285" s="154"/>
      <c r="BF285" s="154"/>
      <c r="BG285" s="154"/>
      <c r="BH285" s="154"/>
      <c r="BI285" s="154"/>
      <c r="BJ285" s="154"/>
      <c r="BK285" s="154"/>
      <c r="BL285" s="154"/>
      <c r="BM285" s="154"/>
      <c r="BN285" s="154"/>
      <c r="BO285" s="154"/>
      <c r="BP285" s="154"/>
      <c r="BQ285" s="154"/>
      <c r="BR285" s="154"/>
      <c r="BS285" s="154"/>
      <c r="BT285" s="154"/>
      <c r="BU285" s="154"/>
      <c r="BV285" s="154"/>
      <c r="BW285" s="154"/>
      <c r="BX285" s="154"/>
      <c r="BY285" s="154"/>
      <c r="BZ285" s="154"/>
      <c r="CA285" s="154"/>
      <c r="CB285" s="154"/>
      <c r="CC285" s="154"/>
      <c r="CD285" s="154"/>
      <c r="CE285" s="154"/>
      <c r="CF285" s="154"/>
      <c r="CG285" s="154"/>
      <c r="CH285" s="154"/>
      <c r="CI285" s="154"/>
      <c r="CJ285" s="154"/>
      <c r="CK285" s="154"/>
      <c r="CL285" s="154"/>
      <c r="CM285" s="154"/>
      <c r="CN285" s="154"/>
      <c r="CO285" s="154"/>
      <c r="CP285" s="154"/>
      <c r="CQ285" s="154"/>
      <c r="CR285" s="154"/>
      <c r="CS285" s="154"/>
      <c r="CT285" s="154"/>
      <c r="CU285" s="154"/>
      <c r="CV285" s="154"/>
      <c r="CW285" s="154"/>
      <c r="CX285" s="154"/>
      <c r="CY285" s="154"/>
      <c r="CZ285" s="154"/>
      <c r="DA285" s="154"/>
      <c r="DB285" s="154"/>
      <c r="DC285" s="154"/>
      <c r="DD285" s="154"/>
      <c r="DE285" s="154"/>
      <c r="DF285" s="154"/>
      <c r="DG285" s="154"/>
      <c r="DH285" s="154"/>
      <c r="DI285" s="154"/>
      <c r="DJ285" s="154"/>
      <c r="DK285" s="154"/>
      <c r="DL285" s="154"/>
      <c r="DM285" s="154"/>
      <c r="DN285" s="154"/>
      <c r="DO285" s="154"/>
      <c r="DP285" s="154"/>
      <c r="DQ285" s="154"/>
      <c r="DR285" s="154"/>
      <c r="DS285" s="154"/>
      <c r="DT285" s="154"/>
      <c r="DU285" s="154"/>
      <c r="DV285" s="154"/>
      <c r="DW285" s="154"/>
      <c r="DX285" s="154"/>
      <c r="DY285" s="154"/>
      <c r="DZ285" s="154"/>
      <c r="EA285" s="154"/>
      <c r="EB285" s="154"/>
      <c r="EC285" s="154"/>
      <c r="ED285" s="154"/>
      <c r="EE285" s="154"/>
      <c r="EF285" s="154"/>
      <c r="EG285" s="154"/>
      <c r="EH285" s="154"/>
      <c r="EI285" s="154"/>
      <c r="EJ285" s="154"/>
      <c r="EK285" s="154"/>
      <c r="EL285" s="154"/>
      <c r="EM285" s="154"/>
      <c r="EN285" s="154"/>
      <c r="EO285" s="154"/>
      <c r="EP285" s="154"/>
      <c r="EQ285" s="154"/>
      <c r="ER285" s="154"/>
      <c r="ES285" s="154"/>
      <c r="ET285" s="154"/>
      <c r="EU285" s="154"/>
      <c r="EV285" s="154"/>
      <c r="EW285" s="154"/>
      <c r="EX285" s="154"/>
      <c r="EY285" s="154"/>
      <c r="EZ285" s="154"/>
      <c r="FA285" s="154"/>
      <c r="FB285" s="154"/>
      <c r="FC285" s="154"/>
      <c r="FD285" s="154"/>
      <c r="FE285" s="154"/>
      <c r="FF285" s="154"/>
      <c r="FG285" s="154"/>
      <c r="FH285" s="154"/>
      <c r="FI285" s="154"/>
      <c r="FJ285" s="154"/>
      <c r="FK285" s="154"/>
      <c r="FL285" s="154"/>
      <c r="FM285" s="154"/>
      <c r="FN285" s="154"/>
      <c r="FO285" s="154"/>
      <c r="FP285" s="154"/>
      <c r="FQ285" s="154"/>
      <c r="FR285" s="154"/>
      <c r="FS285" s="154"/>
      <c r="FT285" s="154"/>
      <c r="FU285" s="154"/>
      <c r="FV285" s="154"/>
      <c r="FW285" s="154"/>
      <c r="FX285" s="154"/>
      <c r="FY285" s="154"/>
      <c r="FZ285" s="154"/>
      <c r="GA285" s="154"/>
      <c r="GB285" s="154"/>
      <c r="GC285" s="154"/>
      <c r="GD285" s="154"/>
      <c r="GE285" s="154"/>
      <c r="GF285" s="154"/>
      <c r="GG285" s="154"/>
      <c r="GH285" s="154"/>
      <c r="GI285" s="154"/>
      <c r="GJ285" s="154"/>
      <c r="GK285" s="154"/>
      <c r="GL285" s="154"/>
      <c r="GM285" s="154"/>
      <c r="GN285" s="154"/>
      <c r="GO285" s="154"/>
      <c r="GP285" s="154"/>
      <c r="GQ285" s="154"/>
      <c r="GR285" s="154"/>
      <c r="GS285" s="154"/>
      <c r="GT285" s="154"/>
      <c r="GU285" s="154"/>
      <c r="GV285" s="154"/>
      <c r="GW285" s="154"/>
      <c r="GX285" s="154"/>
      <c r="GY285" s="154"/>
      <c r="GZ285" s="154"/>
      <c r="HA285" s="154"/>
      <c r="HB285" s="154"/>
      <c r="HC285" s="154"/>
      <c r="HD285" s="154"/>
      <c r="HE285" s="154"/>
      <c r="HF285" s="154"/>
      <c r="HG285" s="154"/>
      <c r="HH285" s="154"/>
      <c r="HI285" s="154"/>
      <c r="HJ285" s="154"/>
      <c r="HK285" s="154"/>
      <c r="HL285" s="154"/>
      <c r="HM285" s="154"/>
      <c r="HN285" s="154"/>
      <c r="HO285" s="154"/>
      <c r="HP285" s="154"/>
      <c r="HQ285" s="154"/>
      <c r="HR285" s="154"/>
      <c r="HS285" s="154"/>
      <c r="HT285" s="154"/>
      <c r="HU285" s="154"/>
      <c r="HV285" s="154"/>
      <c r="HW285" s="154"/>
      <c r="HX285" s="154"/>
    </row>
    <row r="286" spans="1:232" s="153" customFormat="1" ht="63" hidden="1" x14ac:dyDescent="0.2">
      <c r="A286" s="161" t="s">
        <v>151</v>
      </c>
      <c r="B286" s="162">
        <v>8</v>
      </c>
      <c r="C286" s="162">
        <v>1</v>
      </c>
      <c r="D286" s="163" t="s">
        <v>143</v>
      </c>
      <c r="E286" s="205"/>
      <c r="F286" s="196">
        <f>F287+F289</f>
        <v>0</v>
      </c>
      <c r="G286" s="196">
        <f>G287+G289</f>
        <v>0</v>
      </c>
      <c r="H286" s="283" t="e">
        <f t="shared" si="55"/>
        <v>#DIV/0!</v>
      </c>
      <c r="L286" s="154"/>
      <c r="M286" s="154"/>
      <c r="N286" s="154"/>
      <c r="O286" s="154"/>
      <c r="P286" s="154"/>
      <c r="Q286" s="154"/>
      <c r="R286" s="154"/>
      <c r="S286" s="154"/>
      <c r="T286" s="154"/>
      <c r="U286" s="154"/>
      <c r="V286" s="154"/>
      <c r="W286" s="154"/>
      <c r="X286" s="154"/>
      <c r="Y286" s="154"/>
      <c r="Z286" s="154"/>
      <c r="AA286" s="154"/>
      <c r="AB286" s="154"/>
      <c r="AC286" s="154"/>
      <c r="AD286" s="154"/>
      <c r="AE286" s="154"/>
      <c r="AF286" s="154"/>
      <c r="AG286" s="154"/>
      <c r="AH286" s="154"/>
      <c r="AI286" s="154"/>
      <c r="AJ286" s="154"/>
      <c r="AK286" s="154"/>
      <c r="AL286" s="154"/>
      <c r="AM286" s="154"/>
      <c r="AN286" s="154"/>
      <c r="AO286" s="154"/>
      <c r="AP286" s="154"/>
      <c r="AQ286" s="154"/>
      <c r="AR286" s="154"/>
      <c r="AS286" s="154"/>
      <c r="AT286" s="154"/>
      <c r="AU286" s="154"/>
      <c r="AV286" s="154"/>
      <c r="AW286" s="154"/>
      <c r="AX286" s="154"/>
      <c r="AY286" s="154"/>
      <c r="AZ286" s="154"/>
      <c r="BA286" s="154"/>
      <c r="BB286" s="154"/>
      <c r="BC286" s="154"/>
      <c r="BD286" s="154"/>
      <c r="BE286" s="154"/>
      <c r="BF286" s="154"/>
      <c r="BG286" s="154"/>
      <c r="BH286" s="154"/>
      <c r="BI286" s="154"/>
      <c r="BJ286" s="154"/>
      <c r="BK286" s="154"/>
      <c r="BL286" s="154"/>
      <c r="BM286" s="154"/>
      <c r="BN286" s="154"/>
      <c r="BO286" s="154"/>
      <c r="BP286" s="154"/>
      <c r="BQ286" s="154"/>
      <c r="BR286" s="154"/>
      <c r="BS286" s="154"/>
      <c r="BT286" s="154"/>
      <c r="BU286" s="154"/>
      <c r="BV286" s="154"/>
      <c r="BW286" s="154"/>
      <c r="BX286" s="154"/>
      <c r="BY286" s="154"/>
      <c r="BZ286" s="154"/>
      <c r="CA286" s="154"/>
      <c r="CB286" s="154"/>
      <c r="CC286" s="154"/>
      <c r="CD286" s="154"/>
      <c r="CE286" s="154"/>
      <c r="CF286" s="154"/>
      <c r="CG286" s="154"/>
      <c r="CH286" s="154"/>
      <c r="CI286" s="154"/>
      <c r="CJ286" s="154"/>
      <c r="CK286" s="154"/>
      <c r="CL286" s="154"/>
      <c r="CM286" s="154"/>
      <c r="CN286" s="154"/>
      <c r="CO286" s="154"/>
      <c r="CP286" s="154"/>
      <c r="CQ286" s="154"/>
      <c r="CR286" s="154"/>
      <c r="CS286" s="154"/>
      <c r="CT286" s="154"/>
      <c r="CU286" s="154"/>
      <c r="CV286" s="154"/>
      <c r="CW286" s="154"/>
      <c r="CX286" s="154"/>
      <c r="CY286" s="154"/>
      <c r="CZ286" s="154"/>
      <c r="DA286" s="154"/>
      <c r="DB286" s="154"/>
      <c r="DC286" s="154"/>
      <c r="DD286" s="154"/>
      <c r="DE286" s="154"/>
      <c r="DF286" s="154"/>
      <c r="DG286" s="154"/>
      <c r="DH286" s="154"/>
      <c r="DI286" s="154"/>
      <c r="DJ286" s="154"/>
      <c r="DK286" s="154"/>
      <c r="DL286" s="154"/>
      <c r="DM286" s="154"/>
      <c r="DN286" s="154"/>
      <c r="DO286" s="154"/>
      <c r="DP286" s="154"/>
      <c r="DQ286" s="154"/>
      <c r="DR286" s="154"/>
      <c r="DS286" s="154"/>
      <c r="DT286" s="154"/>
      <c r="DU286" s="154"/>
      <c r="DV286" s="154"/>
      <c r="DW286" s="154"/>
      <c r="DX286" s="154"/>
      <c r="DY286" s="154"/>
      <c r="DZ286" s="154"/>
      <c r="EA286" s="154"/>
      <c r="EB286" s="154"/>
      <c r="EC286" s="154"/>
      <c r="ED286" s="154"/>
      <c r="EE286" s="154"/>
      <c r="EF286" s="154"/>
      <c r="EG286" s="154"/>
      <c r="EH286" s="154"/>
      <c r="EI286" s="154"/>
      <c r="EJ286" s="154"/>
      <c r="EK286" s="154"/>
      <c r="EL286" s="154"/>
      <c r="EM286" s="154"/>
      <c r="EN286" s="154"/>
      <c r="EO286" s="154"/>
      <c r="EP286" s="154"/>
      <c r="EQ286" s="154"/>
      <c r="ER286" s="154"/>
      <c r="ES286" s="154"/>
      <c r="ET286" s="154"/>
      <c r="EU286" s="154"/>
      <c r="EV286" s="154"/>
      <c r="EW286" s="154"/>
      <c r="EX286" s="154"/>
      <c r="EY286" s="154"/>
      <c r="EZ286" s="154"/>
      <c r="FA286" s="154"/>
      <c r="FB286" s="154"/>
      <c r="FC286" s="154"/>
      <c r="FD286" s="154"/>
      <c r="FE286" s="154"/>
      <c r="FF286" s="154"/>
      <c r="FG286" s="154"/>
      <c r="FH286" s="154"/>
      <c r="FI286" s="154"/>
      <c r="FJ286" s="154"/>
      <c r="FK286" s="154"/>
      <c r="FL286" s="154"/>
      <c r="FM286" s="154"/>
      <c r="FN286" s="154"/>
      <c r="FO286" s="154"/>
      <c r="FP286" s="154"/>
      <c r="FQ286" s="154"/>
      <c r="FR286" s="154"/>
      <c r="FS286" s="154"/>
      <c r="FT286" s="154"/>
      <c r="FU286" s="154"/>
      <c r="FV286" s="154"/>
      <c r="FW286" s="154"/>
      <c r="FX286" s="154"/>
      <c r="FY286" s="154"/>
      <c r="FZ286" s="154"/>
      <c r="GA286" s="154"/>
      <c r="GB286" s="154"/>
      <c r="GC286" s="154"/>
      <c r="GD286" s="154"/>
      <c r="GE286" s="154"/>
      <c r="GF286" s="154"/>
      <c r="GG286" s="154"/>
      <c r="GH286" s="154"/>
      <c r="GI286" s="154"/>
      <c r="GJ286" s="154"/>
      <c r="GK286" s="154"/>
      <c r="GL286" s="154"/>
      <c r="GM286" s="154"/>
      <c r="GN286" s="154"/>
      <c r="GO286" s="154"/>
      <c r="GP286" s="154"/>
      <c r="GQ286" s="154"/>
      <c r="GR286" s="154"/>
      <c r="GS286" s="154"/>
      <c r="GT286" s="154"/>
      <c r="GU286" s="154"/>
      <c r="GV286" s="154"/>
      <c r="GW286" s="154"/>
      <c r="GX286" s="154"/>
      <c r="GY286" s="154"/>
      <c r="GZ286" s="154"/>
      <c r="HA286" s="154"/>
      <c r="HB286" s="154"/>
      <c r="HC286" s="154"/>
      <c r="HD286" s="154"/>
      <c r="HE286" s="154"/>
      <c r="HF286" s="154"/>
      <c r="HG286" s="154"/>
      <c r="HH286" s="154"/>
      <c r="HI286" s="154"/>
      <c r="HJ286" s="154"/>
      <c r="HK286" s="154"/>
      <c r="HL286" s="154"/>
      <c r="HM286" s="154"/>
      <c r="HN286" s="154"/>
      <c r="HO286" s="154"/>
      <c r="HP286" s="154"/>
      <c r="HQ286" s="154"/>
      <c r="HR286" s="154"/>
      <c r="HS286" s="154"/>
      <c r="HT286" s="154"/>
      <c r="HU286" s="154"/>
      <c r="HV286" s="154"/>
      <c r="HW286" s="154"/>
      <c r="HX286" s="154"/>
    </row>
    <row r="287" spans="1:232" s="153" customFormat="1" ht="78.75" hidden="1" x14ac:dyDescent="0.2">
      <c r="A287" s="161" t="s">
        <v>13</v>
      </c>
      <c r="B287" s="162">
        <v>8</v>
      </c>
      <c r="C287" s="162">
        <v>1</v>
      </c>
      <c r="D287" s="163" t="s">
        <v>143</v>
      </c>
      <c r="E287" s="205">
        <v>100</v>
      </c>
      <c r="F287" s="196">
        <f>F288</f>
        <v>0</v>
      </c>
      <c r="G287" s="196">
        <f>G288</f>
        <v>0</v>
      </c>
      <c r="H287" s="283" t="e">
        <f t="shared" si="55"/>
        <v>#DIV/0!</v>
      </c>
      <c r="L287" s="154"/>
      <c r="M287" s="154"/>
      <c r="N287" s="154"/>
      <c r="O287" s="154"/>
      <c r="P287" s="154"/>
      <c r="Q287" s="154"/>
      <c r="R287" s="154"/>
      <c r="S287" s="154"/>
      <c r="T287" s="154"/>
      <c r="U287" s="154"/>
      <c r="V287" s="154"/>
      <c r="W287" s="154"/>
      <c r="X287" s="154"/>
      <c r="Y287" s="154"/>
      <c r="Z287" s="154"/>
      <c r="AA287" s="154"/>
      <c r="AB287" s="154"/>
      <c r="AC287" s="154"/>
      <c r="AD287" s="154"/>
      <c r="AE287" s="154"/>
      <c r="AF287" s="154"/>
      <c r="AG287" s="154"/>
      <c r="AH287" s="154"/>
      <c r="AI287" s="154"/>
      <c r="AJ287" s="154"/>
      <c r="AK287" s="154"/>
      <c r="AL287" s="154"/>
      <c r="AM287" s="154"/>
      <c r="AN287" s="154"/>
      <c r="AO287" s="154"/>
      <c r="AP287" s="154"/>
      <c r="AQ287" s="154"/>
      <c r="AR287" s="154"/>
      <c r="AS287" s="154"/>
      <c r="AT287" s="154"/>
      <c r="AU287" s="154"/>
      <c r="AV287" s="154"/>
      <c r="AW287" s="154"/>
      <c r="AX287" s="154"/>
      <c r="AY287" s="154"/>
      <c r="AZ287" s="154"/>
      <c r="BA287" s="154"/>
      <c r="BB287" s="154"/>
      <c r="BC287" s="154"/>
      <c r="BD287" s="154"/>
      <c r="BE287" s="154"/>
      <c r="BF287" s="154"/>
      <c r="BG287" s="154"/>
      <c r="BH287" s="154"/>
      <c r="BI287" s="154"/>
      <c r="BJ287" s="154"/>
      <c r="BK287" s="154"/>
      <c r="BL287" s="154"/>
      <c r="BM287" s="154"/>
      <c r="BN287" s="154"/>
      <c r="BO287" s="154"/>
      <c r="BP287" s="154"/>
      <c r="BQ287" s="154"/>
      <c r="BR287" s="154"/>
      <c r="BS287" s="154"/>
      <c r="BT287" s="154"/>
      <c r="BU287" s="154"/>
      <c r="BV287" s="154"/>
      <c r="BW287" s="154"/>
      <c r="BX287" s="154"/>
      <c r="BY287" s="154"/>
      <c r="BZ287" s="154"/>
      <c r="CA287" s="154"/>
      <c r="CB287" s="154"/>
      <c r="CC287" s="154"/>
      <c r="CD287" s="154"/>
      <c r="CE287" s="154"/>
      <c r="CF287" s="154"/>
      <c r="CG287" s="154"/>
      <c r="CH287" s="154"/>
      <c r="CI287" s="154"/>
      <c r="CJ287" s="154"/>
      <c r="CK287" s="154"/>
      <c r="CL287" s="154"/>
      <c r="CM287" s="154"/>
      <c r="CN287" s="154"/>
      <c r="CO287" s="154"/>
      <c r="CP287" s="154"/>
      <c r="CQ287" s="154"/>
      <c r="CR287" s="154"/>
      <c r="CS287" s="154"/>
      <c r="CT287" s="154"/>
      <c r="CU287" s="154"/>
      <c r="CV287" s="154"/>
      <c r="CW287" s="154"/>
      <c r="CX287" s="154"/>
      <c r="CY287" s="154"/>
      <c r="CZ287" s="154"/>
      <c r="DA287" s="154"/>
      <c r="DB287" s="154"/>
      <c r="DC287" s="154"/>
      <c r="DD287" s="154"/>
      <c r="DE287" s="154"/>
      <c r="DF287" s="154"/>
      <c r="DG287" s="154"/>
      <c r="DH287" s="154"/>
      <c r="DI287" s="154"/>
      <c r="DJ287" s="154"/>
      <c r="DK287" s="154"/>
      <c r="DL287" s="154"/>
      <c r="DM287" s="154"/>
      <c r="DN287" s="154"/>
      <c r="DO287" s="154"/>
      <c r="DP287" s="154"/>
      <c r="DQ287" s="154"/>
      <c r="DR287" s="154"/>
      <c r="DS287" s="154"/>
      <c r="DT287" s="154"/>
      <c r="DU287" s="154"/>
      <c r="DV287" s="154"/>
      <c r="DW287" s="154"/>
      <c r="DX287" s="154"/>
      <c r="DY287" s="154"/>
      <c r="DZ287" s="154"/>
      <c r="EA287" s="154"/>
      <c r="EB287" s="154"/>
      <c r="EC287" s="154"/>
      <c r="ED287" s="154"/>
      <c r="EE287" s="154"/>
      <c r="EF287" s="154"/>
      <c r="EG287" s="154"/>
      <c r="EH287" s="154"/>
      <c r="EI287" s="154"/>
      <c r="EJ287" s="154"/>
      <c r="EK287" s="154"/>
      <c r="EL287" s="154"/>
      <c r="EM287" s="154"/>
      <c r="EN287" s="154"/>
      <c r="EO287" s="154"/>
      <c r="EP287" s="154"/>
      <c r="EQ287" s="154"/>
      <c r="ER287" s="154"/>
      <c r="ES287" s="154"/>
      <c r="ET287" s="154"/>
      <c r="EU287" s="154"/>
      <c r="EV287" s="154"/>
      <c r="EW287" s="154"/>
      <c r="EX287" s="154"/>
      <c r="EY287" s="154"/>
      <c r="EZ287" s="154"/>
      <c r="FA287" s="154"/>
      <c r="FB287" s="154"/>
      <c r="FC287" s="154"/>
      <c r="FD287" s="154"/>
      <c r="FE287" s="154"/>
      <c r="FF287" s="154"/>
      <c r="FG287" s="154"/>
      <c r="FH287" s="154"/>
      <c r="FI287" s="154"/>
      <c r="FJ287" s="154"/>
      <c r="FK287" s="154"/>
      <c r="FL287" s="154"/>
      <c r="FM287" s="154"/>
      <c r="FN287" s="154"/>
      <c r="FO287" s="154"/>
      <c r="FP287" s="154"/>
      <c r="FQ287" s="154"/>
      <c r="FR287" s="154"/>
      <c r="FS287" s="154"/>
      <c r="FT287" s="154"/>
      <c r="FU287" s="154"/>
      <c r="FV287" s="154"/>
      <c r="FW287" s="154"/>
      <c r="FX287" s="154"/>
      <c r="FY287" s="154"/>
      <c r="FZ287" s="154"/>
      <c r="GA287" s="154"/>
      <c r="GB287" s="154"/>
      <c r="GC287" s="154"/>
      <c r="GD287" s="154"/>
      <c r="GE287" s="154"/>
      <c r="GF287" s="154"/>
      <c r="GG287" s="154"/>
      <c r="GH287" s="154"/>
      <c r="GI287" s="154"/>
      <c r="GJ287" s="154"/>
      <c r="GK287" s="154"/>
      <c r="GL287" s="154"/>
      <c r="GM287" s="154"/>
      <c r="GN287" s="154"/>
      <c r="GO287" s="154"/>
      <c r="GP287" s="154"/>
      <c r="GQ287" s="154"/>
      <c r="GR287" s="154"/>
      <c r="GS287" s="154"/>
      <c r="GT287" s="154"/>
      <c r="GU287" s="154"/>
      <c r="GV287" s="154"/>
      <c r="GW287" s="154"/>
      <c r="GX287" s="154"/>
      <c r="GY287" s="154"/>
      <c r="GZ287" s="154"/>
      <c r="HA287" s="154"/>
      <c r="HB287" s="154"/>
      <c r="HC287" s="154"/>
      <c r="HD287" s="154"/>
      <c r="HE287" s="154"/>
      <c r="HF287" s="154"/>
      <c r="HG287" s="154"/>
      <c r="HH287" s="154"/>
      <c r="HI287" s="154"/>
      <c r="HJ287" s="154"/>
      <c r="HK287" s="154"/>
      <c r="HL287" s="154"/>
      <c r="HM287" s="154"/>
      <c r="HN287" s="154"/>
      <c r="HO287" s="154"/>
      <c r="HP287" s="154"/>
      <c r="HQ287" s="154"/>
      <c r="HR287" s="154"/>
      <c r="HS287" s="154"/>
      <c r="HT287" s="154"/>
      <c r="HU287" s="154"/>
      <c r="HV287" s="154"/>
      <c r="HW287" s="154"/>
      <c r="HX287" s="154"/>
    </row>
    <row r="288" spans="1:232" s="153" customFormat="1" ht="31.5" hidden="1" x14ac:dyDescent="0.2">
      <c r="A288" s="209" t="s">
        <v>91</v>
      </c>
      <c r="B288" s="162">
        <v>8</v>
      </c>
      <c r="C288" s="162">
        <v>1</v>
      </c>
      <c r="D288" s="163" t="s">
        <v>143</v>
      </c>
      <c r="E288" s="205">
        <v>110</v>
      </c>
      <c r="F288" s="196"/>
      <c r="G288" s="196"/>
      <c r="H288" s="283" t="e">
        <f t="shared" si="55"/>
        <v>#DIV/0!</v>
      </c>
      <c r="L288" s="154"/>
      <c r="M288" s="154"/>
      <c r="N288" s="154"/>
      <c r="O288" s="154"/>
      <c r="P288" s="154"/>
      <c r="Q288" s="154"/>
      <c r="R288" s="154"/>
      <c r="S288" s="154"/>
      <c r="T288" s="154"/>
      <c r="U288" s="154"/>
      <c r="V288" s="154"/>
      <c r="W288" s="154"/>
      <c r="X288" s="154"/>
      <c r="Y288" s="154"/>
      <c r="Z288" s="154"/>
      <c r="AA288" s="154"/>
      <c r="AB288" s="154"/>
      <c r="AC288" s="154"/>
      <c r="AD288" s="154"/>
      <c r="AE288" s="154"/>
      <c r="AF288" s="154"/>
      <c r="AG288" s="154"/>
      <c r="AH288" s="154"/>
      <c r="AI288" s="154"/>
      <c r="AJ288" s="154"/>
      <c r="AK288" s="154"/>
      <c r="AL288" s="154"/>
      <c r="AM288" s="154"/>
      <c r="AN288" s="154"/>
      <c r="AO288" s="154"/>
      <c r="AP288" s="154"/>
      <c r="AQ288" s="154"/>
      <c r="AR288" s="154"/>
      <c r="AS288" s="154"/>
      <c r="AT288" s="154"/>
      <c r="AU288" s="154"/>
      <c r="AV288" s="154"/>
      <c r="AW288" s="154"/>
      <c r="AX288" s="154"/>
      <c r="AY288" s="154"/>
      <c r="AZ288" s="154"/>
      <c r="BA288" s="154"/>
      <c r="BB288" s="154"/>
      <c r="BC288" s="154"/>
      <c r="BD288" s="154"/>
      <c r="BE288" s="154"/>
      <c r="BF288" s="154"/>
      <c r="BG288" s="154"/>
      <c r="BH288" s="154"/>
      <c r="BI288" s="154"/>
      <c r="BJ288" s="154"/>
      <c r="BK288" s="154"/>
      <c r="BL288" s="154"/>
      <c r="BM288" s="154"/>
      <c r="BN288" s="154"/>
      <c r="BO288" s="154"/>
      <c r="BP288" s="154"/>
      <c r="BQ288" s="154"/>
      <c r="BR288" s="154"/>
      <c r="BS288" s="154"/>
      <c r="BT288" s="154"/>
      <c r="BU288" s="154"/>
      <c r="BV288" s="154"/>
      <c r="BW288" s="154"/>
      <c r="BX288" s="154"/>
      <c r="BY288" s="154"/>
      <c r="BZ288" s="154"/>
      <c r="CA288" s="154"/>
      <c r="CB288" s="154"/>
      <c r="CC288" s="154"/>
      <c r="CD288" s="154"/>
      <c r="CE288" s="154"/>
      <c r="CF288" s="154"/>
      <c r="CG288" s="154"/>
      <c r="CH288" s="154"/>
      <c r="CI288" s="154"/>
      <c r="CJ288" s="154"/>
      <c r="CK288" s="154"/>
      <c r="CL288" s="154"/>
      <c r="CM288" s="154"/>
      <c r="CN288" s="154"/>
      <c r="CO288" s="154"/>
      <c r="CP288" s="154"/>
      <c r="CQ288" s="154"/>
      <c r="CR288" s="154"/>
      <c r="CS288" s="154"/>
      <c r="CT288" s="154"/>
      <c r="CU288" s="154"/>
      <c r="CV288" s="154"/>
      <c r="CW288" s="154"/>
      <c r="CX288" s="154"/>
      <c r="CY288" s="154"/>
      <c r="CZ288" s="154"/>
      <c r="DA288" s="154"/>
      <c r="DB288" s="154"/>
      <c r="DC288" s="154"/>
      <c r="DD288" s="154"/>
      <c r="DE288" s="154"/>
      <c r="DF288" s="154"/>
      <c r="DG288" s="154"/>
      <c r="DH288" s="154"/>
      <c r="DI288" s="154"/>
      <c r="DJ288" s="154"/>
      <c r="DK288" s="154"/>
      <c r="DL288" s="154"/>
      <c r="DM288" s="154"/>
      <c r="DN288" s="154"/>
      <c r="DO288" s="154"/>
      <c r="DP288" s="154"/>
      <c r="DQ288" s="154"/>
      <c r="DR288" s="154"/>
      <c r="DS288" s="154"/>
      <c r="DT288" s="154"/>
      <c r="DU288" s="154"/>
      <c r="DV288" s="154"/>
      <c r="DW288" s="154"/>
      <c r="DX288" s="154"/>
      <c r="DY288" s="154"/>
      <c r="DZ288" s="154"/>
      <c r="EA288" s="154"/>
      <c r="EB288" s="154"/>
      <c r="EC288" s="154"/>
      <c r="ED288" s="154"/>
      <c r="EE288" s="154"/>
      <c r="EF288" s="154"/>
      <c r="EG288" s="154"/>
      <c r="EH288" s="154"/>
      <c r="EI288" s="154"/>
      <c r="EJ288" s="154"/>
      <c r="EK288" s="154"/>
      <c r="EL288" s="154"/>
      <c r="EM288" s="154"/>
      <c r="EN288" s="154"/>
      <c r="EO288" s="154"/>
      <c r="EP288" s="154"/>
      <c r="EQ288" s="154"/>
      <c r="ER288" s="154"/>
      <c r="ES288" s="154"/>
      <c r="ET288" s="154"/>
      <c r="EU288" s="154"/>
      <c r="EV288" s="154"/>
      <c r="EW288" s="154"/>
      <c r="EX288" s="154"/>
      <c r="EY288" s="154"/>
      <c r="EZ288" s="154"/>
      <c r="FA288" s="154"/>
      <c r="FB288" s="154"/>
      <c r="FC288" s="154"/>
      <c r="FD288" s="154"/>
      <c r="FE288" s="154"/>
      <c r="FF288" s="154"/>
      <c r="FG288" s="154"/>
      <c r="FH288" s="154"/>
      <c r="FI288" s="154"/>
      <c r="FJ288" s="154"/>
      <c r="FK288" s="154"/>
      <c r="FL288" s="154"/>
      <c r="FM288" s="154"/>
      <c r="FN288" s="154"/>
      <c r="FO288" s="154"/>
      <c r="FP288" s="154"/>
      <c r="FQ288" s="154"/>
      <c r="FR288" s="154"/>
      <c r="FS288" s="154"/>
      <c r="FT288" s="154"/>
      <c r="FU288" s="154"/>
      <c r="FV288" s="154"/>
      <c r="FW288" s="154"/>
      <c r="FX288" s="154"/>
      <c r="FY288" s="154"/>
      <c r="FZ288" s="154"/>
      <c r="GA288" s="154"/>
      <c r="GB288" s="154"/>
      <c r="GC288" s="154"/>
      <c r="GD288" s="154"/>
      <c r="GE288" s="154"/>
      <c r="GF288" s="154"/>
      <c r="GG288" s="154"/>
      <c r="GH288" s="154"/>
      <c r="GI288" s="154"/>
      <c r="GJ288" s="154"/>
      <c r="GK288" s="154"/>
      <c r="GL288" s="154"/>
      <c r="GM288" s="154"/>
      <c r="GN288" s="154"/>
      <c r="GO288" s="154"/>
      <c r="GP288" s="154"/>
      <c r="GQ288" s="154"/>
      <c r="GR288" s="154"/>
      <c r="GS288" s="154"/>
      <c r="GT288" s="154"/>
      <c r="GU288" s="154"/>
      <c r="GV288" s="154"/>
      <c r="GW288" s="154"/>
      <c r="GX288" s="154"/>
      <c r="GY288" s="154"/>
      <c r="GZ288" s="154"/>
      <c r="HA288" s="154"/>
      <c r="HB288" s="154"/>
      <c r="HC288" s="154"/>
      <c r="HD288" s="154"/>
      <c r="HE288" s="154"/>
      <c r="HF288" s="154"/>
      <c r="HG288" s="154"/>
      <c r="HH288" s="154"/>
      <c r="HI288" s="154"/>
      <c r="HJ288" s="154"/>
      <c r="HK288" s="154"/>
      <c r="HL288" s="154"/>
      <c r="HM288" s="154"/>
      <c r="HN288" s="154"/>
      <c r="HO288" s="154"/>
      <c r="HP288" s="154"/>
      <c r="HQ288" s="154"/>
      <c r="HR288" s="154"/>
      <c r="HS288" s="154"/>
      <c r="HT288" s="154"/>
      <c r="HU288" s="154"/>
      <c r="HV288" s="154"/>
      <c r="HW288" s="154"/>
      <c r="HX288" s="154"/>
    </row>
    <row r="289" spans="1:232" s="153" customFormat="1" ht="31.5" hidden="1" x14ac:dyDescent="0.2">
      <c r="A289" s="161" t="s">
        <v>64</v>
      </c>
      <c r="B289" s="162">
        <v>8</v>
      </c>
      <c r="C289" s="162">
        <v>1</v>
      </c>
      <c r="D289" s="163" t="s">
        <v>143</v>
      </c>
      <c r="E289" s="205">
        <v>200</v>
      </c>
      <c r="F289" s="196">
        <f>F290</f>
        <v>0</v>
      </c>
      <c r="G289" s="196">
        <f>G290</f>
        <v>0</v>
      </c>
      <c r="H289" s="283" t="e">
        <f t="shared" si="55"/>
        <v>#DIV/0!</v>
      </c>
      <c r="L289" s="154"/>
      <c r="M289" s="154"/>
      <c r="N289" s="154"/>
      <c r="O289" s="154"/>
      <c r="P289" s="154"/>
      <c r="Q289" s="154"/>
      <c r="R289" s="154"/>
      <c r="S289" s="154"/>
      <c r="T289" s="154"/>
      <c r="U289" s="154"/>
      <c r="V289" s="154"/>
      <c r="W289" s="154"/>
      <c r="X289" s="154"/>
      <c r="Y289" s="154"/>
      <c r="Z289" s="154"/>
      <c r="AA289" s="154"/>
      <c r="AB289" s="154"/>
      <c r="AC289" s="154"/>
      <c r="AD289" s="154"/>
      <c r="AE289" s="154"/>
      <c r="AF289" s="154"/>
      <c r="AG289" s="154"/>
      <c r="AH289" s="154"/>
      <c r="AI289" s="154"/>
      <c r="AJ289" s="154"/>
      <c r="AK289" s="154"/>
      <c r="AL289" s="154"/>
      <c r="AM289" s="154"/>
      <c r="AN289" s="154"/>
      <c r="AO289" s="154"/>
      <c r="AP289" s="154"/>
      <c r="AQ289" s="154"/>
      <c r="AR289" s="154"/>
      <c r="AS289" s="154"/>
      <c r="AT289" s="154"/>
      <c r="AU289" s="154"/>
      <c r="AV289" s="154"/>
      <c r="AW289" s="154"/>
      <c r="AX289" s="154"/>
      <c r="AY289" s="154"/>
      <c r="AZ289" s="154"/>
      <c r="BA289" s="154"/>
      <c r="BB289" s="154"/>
      <c r="BC289" s="154"/>
      <c r="BD289" s="154"/>
      <c r="BE289" s="154"/>
      <c r="BF289" s="154"/>
      <c r="BG289" s="154"/>
      <c r="BH289" s="154"/>
      <c r="BI289" s="154"/>
      <c r="BJ289" s="154"/>
      <c r="BK289" s="154"/>
      <c r="BL289" s="154"/>
      <c r="BM289" s="154"/>
      <c r="BN289" s="154"/>
      <c r="BO289" s="154"/>
      <c r="BP289" s="154"/>
      <c r="BQ289" s="154"/>
      <c r="BR289" s="154"/>
      <c r="BS289" s="154"/>
      <c r="BT289" s="154"/>
      <c r="BU289" s="154"/>
      <c r="BV289" s="154"/>
      <c r="BW289" s="154"/>
      <c r="BX289" s="154"/>
      <c r="BY289" s="154"/>
      <c r="BZ289" s="154"/>
      <c r="CA289" s="154"/>
      <c r="CB289" s="154"/>
      <c r="CC289" s="154"/>
      <c r="CD289" s="154"/>
      <c r="CE289" s="154"/>
      <c r="CF289" s="154"/>
      <c r="CG289" s="154"/>
      <c r="CH289" s="154"/>
      <c r="CI289" s="154"/>
      <c r="CJ289" s="154"/>
      <c r="CK289" s="154"/>
      <c r="CL289" s="154"/>
      <c r="CM289" s="154"/>
      <c r="CN289" s="154"/>
      <c r="CO289" s="154"/>
      <c r="CP289" s="154"/>
      <c r="CQ289" s="154"/>
      <c r="CR289" s="154"/>
      <c r="CS289" s="154"/>
      <c r="CT289" s="154"/>
      <c r="CU289" s="154"/>
      <c r="CV289" s="154"/>
      <c r="CW289" s="154"/>
      <c r="CX289" s="154"/>
      <c r="CY289" s="154"/>
      <c r="CZ289" s="154"/>
      <c r="DA289" s="154"/>
      <c r="DB289" s="154"/>
      <c r="DC289" s="154"/>
      <c r="DD289" s="154"/>
      <c r="DE289" s="154"/>
      <c r="DF289" s="154"/>
      <c r="DG289" s="154"/>
      <c r="DH289" s="154"/>
      <c r="DI289" s="154"/>
      <c r="DJ289" s="154"/>
      <c r="DK289" s="154"/>
      <c r="DL289" s="154"/>
      <c r="DM289" s="154"/>
      <c r="DN289" s="154"/>
      <c r="DO289" s="154"/>
      <c r="DP289" s="154"/>
      <c r="DQ289" s="154"/>
      <c r="DR289" s="154"/>
      <c r="DS289" s="154"/>
      <c r="DT289" s="154"/>
      <c r="DU289" s="154"/>
      <c r="DV289" s="154"/>
      <c r="DW289" s="154"/>
      <c r="DX289" s="154"/>
      <c r="DY289" s="154"/>
      <c r="DZ289" s="154"/>
      <c r="EA289" s="154"/>
      <c r="EB289" s="154"/>
      <c r="EC289" s="154"/>
      <c r="ED289" s="154"/>
      <c r="EE289" s="154"/>
      <c r="EF289" s="154"/>
      <c r="EG289" s="154"/>
      <c r="EH289" s="154"/>
      <c r="EI289" s="154"/>
      <c r="EJ289" s="154"/>
      <c r="EK289" s="154"/>
      <c r="EL289" s="154"/>
      <c r="EM289" s="154"/>
      <c r="EN289" s="154"/>
      <c r="EO289" s="154"/>
      <c r="EP289" s="154"/>
      <c r="EQ289" s="154"/>
      <c r="ER289" s="154"/>
      <c r="ES289" s="154"/>
      <c r="ET289" s="154"/>
      <c r="EU289" s="154"/>
      <c r="EV289" s="154"/>
      <c r="EW289" s="154"/>
      <c r="EX289" s="154"/>
      <c r="EY289" s="154"/>
      <c r="EZ289" s="154"/>
      <c r="FA289" s="154"/>
      <c r="FB289" s="154"/>
      <c r="FC289" s="154"/>
      <c r="FD289" s="154"/>
      <c r="FE289" s="154"/>
      <c r="FF289" s="154"/>
      <c r="FG289" s="154"/>
      <c r="FH289" s="154"/>
      <c r="FI289" s="154"/>
      <c r="FJ289" s="154"/>
      <c r="FK289" s="154"/>
      <c r="FL289" s="154"/>
      <c r="FM289" s="154"/>
      <c r="FN289" s="154"/>
      <c r="FO289" s="154"/>
      <c r="FP289" s="154"/>
      <c r="FQ289" s="154"/>
      <c r="FR289" s="154"/>
      <c r="FS289" s="154"/>
      <c r="FT289" s="154"/>
      <c r="FU289" s="154"/>
      <c r="FV289" s="154"/>
      <c r="FW289" s="154"/>
      <c r="FX289" s="154"/>
      <c r="FY289" s="154"/>
      <c r="FZ289" s="154"/>
      <c r="GA289" s="154"/>
      <c r="GB289" s="154"/>
      <c r="GC289" s="154"/>
      <c r="GD289" s="154"/>
      <c r="GE289" s="154"/>
      <c r="GF289" s="154"/>
      <c r="GG289" s="154"/>
      <c r="GH289" s="154"/>
      <c r="GI289" s="154"/>
      <c r="GJ289" s="154"/>
      <c r="GK289" s="154"/>
      <c r="GL289" s="154"/>
      <c r="GM289" s="154"/>
      <c r="GN289" s="154"/>
      <c r="GO289" s="154"/>
      <c r="GP289" s="154"/>
      <c r="GQ289" s="154"/>
      <c r="GR289" s="154"/>
      <c r="GS289" s="154"/>
      <c r="GT289" s="154"/>
      <c r="GU289" s="154"/>
      <c r="GV289" s="154"/>
      <c r="GW289" s="154"/>
      <c r="GX289" s="154"/>
      <c r="GY289" s="154"/>
      <c r="GZ289" s="154"/>
      <c r="HA289" s="154"/>
      <c r="HB289" s="154"/>
      <c r="HC289" s="154"/>
      <c r="HD289" s="154"/>
      <c r="HE289" s="154"/>
      <c r="HF289" s="154"/>
      <c r="HG289" s="154"/>
      <c r="HH289" s="154"/>
      <c r="HI289" s="154"/>
      <c r="HJ289" s="154"/>
      <c r="HK289" s="154"/>
      <c r="HL289" s="154"/>
      <c r="HM289" s="154"/>
      <c r="HN289" s="154"/>
      <c r="HO289" s="154"/>
      <c r="HP289" s="154"/>
      <c r="HQ289" s="154"/>
      <c r="HR289" s="154"/>
      <c r="HS289" s="154"/>
      <c r="HT289" s="154"/>
      <c r="HU289" s="154"/>
      <c r="HV289" s="154"/>
      <c r="HW289" s="154"/>
      <c r="HX289" s="154"/>
    </row>
    <row r="290" spans="1:232" s="153" customFormat="1" ht="31.5" hidden="1" x14ac:dyDescent="0.2">
      <c r="A290" s="161" t="s">
        <v>18</v>
      </c>
      <c r="B290" s="162">
        <v>8</v>
      </c>
      <c r="C290" s="162">
        <v>1</v>
      </c>
      <c r="D290" s="163" t="s">
        <v>143</v>
      </c>
      <c r="E290" s="205">
        <v>240</v>
      </c>
      <c r="F290" s="196"/>
      <c r="G290" s="196"/>
      <c r="H290" s="283" t="e">
        <f t="shared" si="55"/>
        <v>#DIV/0!</v>
      </c>
      <c r="L290" s="154"/>
      <c r="M290" s="154"/>
      <c r="N290" s="154"/>
      <c r="O290" s="154"/>
      <c r="P290" s="154"/>
      <c r="Q290" s="154"/>
      <c r="R290" s="154"/>
      <c r="S290" s="154"/>
      <c r="T290" s="154"/>
      <c r="U290" s="154"/>
      <c r="V290" s="154"/>
      <c r="W290" s="154"/>
      <c r="X290" s="154"/>
      <c r="Y290" s="154"/>
      <c r="Z290" s="154"/>
      <c r="AA290" s="154"/>
      <c r="AB290" s="154"/>
      <c r="AC290" s="154"/>
      <c r="AD290" s="154"/>
      <c r="AE290" s="154"/>
      <c r="AF290" s="154"/>
      <c r="AG290" s="154"/>
      <c r="AH290" s="154"/>
      <c r="AI290" s="154"/>
      <c r="AJ290" s="154"/>
      <c r="AK290" s="154"/>
      <c r="AL290" s="154"/>
      <c r="AM290" s="154"/>
      <c r="AN290" s="154"/>
      <c r="AO290" s="154"/>
      <c r="AP290" s="154"/>
      <c r="AQ290" s="154"/>
      <c r="AR290" s="154"/>
      <c r="AS290" s="154"/>
      <c r="AT290" s="154"/>
      <c r="AU290" s="154"/>
      <c r="AV290" s="154"/>
      <c r="AW290" s="154"/>
      <c r="AX290" s="154"/>
      <c r="AY290" s="154"/>
      <c r="AZ290" s="154"/>
      <c r="BA290" s="154"/>
      <c r="BB290" s="154"/>
      <c r="BC290" s="154"/>
      <c r="BD290" s="154"/>
      <c r="BE290" s="154"/>
      <c r="BF290" s="154"/>
      <c r="BG290" s="154"/>
      <c r="BH290" s="154"/>
      <c r="BI290" s="154"/>
      <c r="BJ290" s="154"/>
      <c r="BK290" s="154"/>
      <c r="BL290" s="154"/>
      <c r="BM290" s="154"/>
      <c r="BN290" s="154"/>
      <c r="BO290" s="154"/>
      <c r="BP290" s="154"/>
      <c r="BQ290" s="154"/>
      <c r="BR290" s="154"/>
      <c r="BS290" s="154"/>
      <c r="BT290" s="154"/>
      <c r="BU290" s="154"/>
      <c r="BV290" s="154"/>
      <c r="BW290" s="154"/>
      <c r="BX290" s="154"/>
      <c r="BY290" s="154"/>
      <c r="BZ290" s="154"/>
      <c r="CA290" s="154"/>
      <c r="CB290" s="154"/>
      <c r="CC290" s="154"/>
      <c r="CD290" s="154"/>
      <c r="CE290" s="154"/>
      <c r="CF290" s="154"/>
      <c r="CG290" s="154"/>
      <c r="CH290" s="154"/>
      <c r="CI290" s="154"/>
      <c r="CJ290" s="154"/>
      <c r="CK290" s="154"/>
      <c r="CL290" s="154"/>
      <c r="CM290" s="154"/>
      <c r="CN290" s="154"/>
      <c r="CO290" s="154"/>
      <c r="CP290" s="154"/>
      <c r="CQ290" s="154"/>
      <c r="CR290" s="154"/>
      <c r="CS290" s="154"/>
      <c r="CT290" s="154"/>
      <c r="CU290" s="154"/>
      <c r="CV290" s="154"/>
      <c r="CW290" s="154"/>
      <c r="CX290" s="154"/>
      <c r="CY290" s="154"/>
      <c r="CZ290" s="154"/>
      <c r="DA290" s="154"/>
      <c r="DB290" s="154"/>
      <c r="DC290" s="154"/>
      <c r="DD290" s="154"/>
      <c r="DE290" s="154"/>
      <c r="DF290" s="154"/>
      <c r="DG290" s="154"/>
      <c r="DH290" s="154"/>
      <c r="DI290" s="154"/>
      <c r="DJ290" s="154"/>
      <c r="DK290" s="154"/>
      <c r="DL290" s="154"/>
      <c r="DM290" s="154"/>
      <c r="DN290" s="154"/>
      <c r="DO290" s="154"/>
      <c r="DP290" s="154"/>
      <c r="DQ290" s="154"/>
      <c r="DR290" s="154"/>
      <c r="DS290" s="154"/>
      <c r="DT290" s="154"/>
      <c r="DU290" s="154"/>
      <c r="DV290" s="154"/>
      <c r="DW290" s="154"/>
      <c r="DX290" s="154"/>
      <c r="DY290" s="154"/>
      <c r="DZ290" s="154"/>
      <c r="EA290" s="154"/>
      <c r="EB290" s="154"/>
      <c r="EC290" s="154"/>
      <c r="ED290" s="154"/>
      <c r="EE290" s="154"/>
      <c r="EF290" s="154"/>
      <c r="EG290" s="154"/>
      <c r="EH290" s="154"/>
      <c r="EI290" s="154"/>
      <c r="EJ290" s="154"/>
      <c r="EK290" s="154"/>
      <c r="EL290" s="154"/>
      <c r="EM290" s="154"/>
      <c r="EN290" s="154"/>
      <c r="EO290" s="154"/>
      <c r="EP290" s="154"/>
      <c r="EQ290" s="154"/>
      <c r="ER290" s="154"/>
      <c r="ES290" s="154"/>
      <c r="ET290" s="154"/>
      <c r="EU290" s="154"/>
      <c r="EV290" s="154"/>
      <c r="EW290" s="154"/>
      <c r="EX290" s="154"/>
      <c r="EY290" s="154"/>
      <c r="EZ290" s="154"/>
      <c r="FA290" s="154"/>
      <c r="FB290" s="154"/>
      <c r="FC290" s="154"/>
      <c r="FD290" s="154"/>
      <c r="FE290" s="154"/>
      <c r="FF290" s="154"/>
      <c r="FG290" s="154"/>
      <c r="FH290" s="154"/>
      <c r="FI290" s="154"/>
      <c r="FJ290" s="154"/>
      <c r="FK290" s="154"/>
      <c r="FL290" s="154"/>
      <c r="FM290" s="154"/>
      <c r="FN290" s="154"/>
      <c r="FO290" s="154"/>
      <c r="FP290" s="154"/>
      <c r="FQ290" s="154"/>
      <c r="FR290" s="154"/>
      <c r="FS290" s="154"/>
      <c r="FT290" s="154"/>
      <c r="FU290" s="154"/>
      <c r="FV290" s="154"/>
      <c r="FW290" s="154"/>
      <c r="FX290" s="154"/>
      <c r="FY290" s="154"/>
      <c r="FZ290" s="154"/>
      <c r="GA290" s="154"/>
      <c r="GB290" s="154"/>
      <c r="GC290" s="154"/>
      <c r="GD290" s="154"/>
      <c r="GE290" s="154"/>
      <c r="GF290" s="154"/>
      <c r="GG290" s="154"/>
      <c r="GH290" s="154"/>
      <c r="GI290" s="154"/>
      <c r="GJ290" s="154"/>
      <c r="GK290" s="154"/>
      <c r="GL290" s="154"/>
      <c r="GM290" s="154"/>
      <c r="GN290" s="154"/>
      <c r="GO290" s="154"/>
      <c r="GP290" s="154"/>
      <c r="GQ290" s="154"/>
      <c r="GR290" s="154"/>
      <c r="GS290" s="154"/>
      <c r="GT290" s="154"/>
      <c r="GU290" s="154"/>
      <c r="GV290" s="154"/>
      <c r="GW290" s="154"/>
      <c r="GX290" s="154"/>
      <c r="GY290" s="154"/>
      <c r="GZ290" s="154"/>
      <c r="HA290" s="154"/>
      <c r="HB290" s="154"/>
      <c r="HC290" s="154"/>
      <c r="HD290" s="154"/>
      <c r="HE290" s="154"/>
      <c r="HF290" s="154"/>
      <c r="HG290" s="154"/>
      <c r="HH290" s="154"/>
      <c r="HI290" s="154"/>
      <c r="HJ290" s="154"/>
      <c r="HK290" s="154"/>
      <c r="HL290" s="154"/>
      <c r="HM290" s="154"/>
      <c r="HN290" s="154"/>
      <c r="HO290" s="154"/>
      <c r="HP290" s="154"/>
      <c r="HQ290" s="154"/>
      <c r="HR290" s="154"/>
      <c r="HS290" s="154"/>
      <c r="HT290" s="154"/>
      <c r="HU290" s="154"/>
      <c r="HV290" s="154"/>
      <c r="HW290" s="154"/>
      <c r="HX290" s="154"/>
    </row>
    <row r="291" spans="1:232" s="153" customFormat="1" ht="15.75" x14ac:dyDescent="0.2">
      <c r="A291" s="160" t="s">
        <v>98</v>
      </c>
      <c r="B291" s="158">
        <v>10</v>
      </c>
      <c r="C291" s="162"/>
      <c r="D291" s="163"/>
      <c r="E291" s="205"/>
      <c r="F291" s="196">
        <f t="shared" ref="F291:G294" si="57">F292</f>
        <v>629.70000000000005</v>
      </c>
      <c r="G291" s="196">
        <f t="shared" si="57"/>
        <v>629.70000000000005</v>
      </c>
      <c r="H291" s="283">
        <f t="shared" si="55"/>
        <v>1</v>
      </c>
      <c r="L291" s="154"/>
      <c r="M291" s="154"/>
      <c r="N291" s="154"/>
      <c r="O291" s="154"/>
      <c r="P291" s="154"/>
      <c r="Q291" s="154"/>
      <c r="R291" s="154"/>
      <c r="S291" s="154"/>
      <c r="T291" s="154"/>
      <c r="U291" s="154"/>
      <c r="V291" s="154"/>
      <c r="W291" s="154"/>
      <c r="X291" s="154"/>
      <c r="Y291" s="154"/>
      <c r="Z291" s="154"/>
      <c r="AA291" s="154"/>
      <c r="AB291" s="154"/>
      <c r="AC291" s="154"/>
      <c r="AD291" s="154"/>
      <c r="AE291" s="154"/>
      <c r="AF291" s="154"/>
      <c r="AG291" s="154"/>
      <c r="AH291" s="154"/>
      <c r="AI291" s="154"/>
      <c r="AJ291" s="154"/>
      <c r="AK291" s="154"/>
      <c r="AL291" s="154"/>
      <c r="AM291" s="154"/>
      <c r="AN291" s="154"/>
      <c r="AO291" s="154"/>
      <c r="AP291" s="154"/>
      <c r="AQ291" s="154"/>
      <c r="AR291" s="154"/>
      <c r="AS291" s="154"/>
      <c r="AT291" s="154"/>
      <c r="AU291" s="154"/>
      <c r="AV291" s="154"/>
      <c r="AW291" s="154"/>
      <c r="AX291" s="154"/>
      <c r="AY291" s="154"/>
      <c r="AZ291" s="154"/>
      <c r="BA291" s="154"/>
      <c r="BB291" s="154"/>
      <c r="BC291" s="154"/>
      <c r="BD291" s="154"/>
      <c r="BE291" s="154"/>
      <c r="BF291" s="154"/>
      <c r="BG291" s="154"/>
      <c r="BH291" s="154"/>
      <c r="BI291" s="154"/>
      <c r="BJ291" s="154"/>
      <c r="BK291" s="154"/>
      <c r="BL291" s="154"/>
      <c r="BM291" s="154"/>
      <c r="BN291" s="154"/>
      <c r="BO291" s="154"/>
      <c r="BP291" s="154"/>
      <c r="BQ291" s="154"/>
      <c r="BR291" s="154"/>
      <c r="BS291" s="154"/>
      <c r="BT291" s="154"/>
      <c r="BU291" s="154"/>
      <c r="BV291" s="154"/>
      <c r="BW291" s="154"/>
      <c r="BX291" s="154"/>
      <c r="BY291" s="154"/>
      <c r="BZ291" s="154"/>
      <c r="CA291" s="154"/>
      <c r="CB291" s="154"/>
      <c r="CC291" s="154"/>
      <c r="CD291" s="154"/>
      <c r="CE291" s="154"/>
      <c r="CF291" s="154"/>
      <c r="CG291" s="154"/>
      <c r="CH291" s="154"/>
      <c r="CI291" s="154"/>
      <c r="CJ291" s="154"/>
      <c r="CK291" s="154"/>
      <c r="CL291" s="154"/>
      <c r="CM291" s="154"/>
      <c r="CN291" s="154"/>
      <c r="CO291" s="154"/>
      <c r="CP291" s="154"/>
      <c r="CQ291" s="154"/>
      <c r="CR291" s="154"/>
      <c r="CS291" s="154"/>
      <c r="CT291" s="154"/>
      <c r="CU291" s="154"/>
      <c r="CV291" s="154"/>
      <c r="CW291" s="154"/>
      <c r="CX291" s="154"/>
      <c r="CY291" s="154"/>
      <c r="CZ291" s="154"/>
      <c r="DA291" s="154"/>
      <c r="DB291" s="154"/>
      <c r="DC291" s="154"/>
      <c r="DD291" s="154"/>
      <c r="DE291" s="154"/>
      <c r="DF291" s="154"/>
      <c r="DG291" s="154"/>
      <c r="DH291" s="154"/>
      <c r="DI291" s="154"/>
      <c r="DJ291" s="154"/>
      <c r="DK291" s="154"/>
      <c r="DL291" s="154"/>
      <c r="DM291" s="154"/>
      <c r="DN291" s="154"/>
      <c r="DO291" s="154"/>
      <c r="DP291" s="154"/>
      <c r="DQ291" s="154"/>
      <c r="DR291" s="154"/>
      <c r="DS291" s="154"/>
      <c r="DT291" s="154"/>
      <c r="DU291" s="154"/>
      <c r="DV291" s="154"/>
      <c r="DW291" s="154"/>
      <c r="DX291" s="154"/>
      <c r="DY291" s="154"/>
      <c r="DZ291" s="154"/>
      <c r="EA291" s="154"/>
      <c r="EB291" s="154"/>
      <c r="EC291" s="154"/>
      <c r="ED291" s="154"/>
      <c r="EE291" s="154"/>
      <c r="EF291" s="154"/>
      <c r="EG291" s="154"/>
      <c r="EH291" s="154"/>
      <c r="EI291" s="154"/>
      <c r="EJ291" s="154"/>
      <c r="EK291" s="154"/>
      <c r="EL291" s="154"/>
      <c r="EM291" s="154"/>
      <c r="EN291" s="154"/>
      <c r="EO291" s="154"/>
      <c r="EP291" s="154"/>
      <c r="EQ291" s="154"/>
      <c r="ER291" s="154"/>
      <c r="ES291" s="154"/>
      <c r="ET291" s="154"/>
      <c r="EU291" s="154"/>
      <c r="EV291" s="154"/>
      <c r="EW291" s="154"/>
      <c r="EX291" s="154"/>
      <c r="EY291" s="154"/>
      <c r="EZ291" s="154"/>
      <c r="FA291" s="154"/>
      <c r="FB291" s="154"/>
      <c r="FC291" s="154"/>
      <c r="FD291" s="154"/>
      <c r="FE291" s="154"/>
      <c r="FF291" s="154"/>
      <c r="FG291" s="154"/>
      <c r="FH291" s="154"/>
      <c r="FI291" s="154"/>
      <c r="FJ291" s="154"/>
      <c r="FK291" s="154"/>
      <c r="FL291" s="154"/>
      <c r="FM291" s="154"/>
      <c r="FN291" s="154"/>
      <c r="FO291" s="154"/>
      <c r="FP291" s="154"/>
      <c r="FQ291" s="154"/>
      <c r="FR291" s="154"/>
      <c r="FS291" s="154"/>
      <c r="FT291" s="154"/>
      <c r="FU291" s="154"/>
      <c r="FV291" s="154"/>
      <c r="FW291" s="154"/>
      <c r="FX291" s="154"/>
      <c r="FY291" s="154"/>
      <c r="FZ291" s="154"/>
      <c r="GA291" s="154"/>
      <c r="GB291" s="154"/>
      <c r="GC291" s="154"/>
      <c r="GD291" s="154"/>
      <c r="GE291" s="154"/>
      <c r="GF291" s="154"/>
      <c r="GG291" s="154"/>
      <c r="GH291" s="154"/>
      <c r="GI291" s="154"/>
      <c r="GJ291" s="154"/>
      <c r="GK291" s="154"/>
      <c r="GL291" s="154"/>
      <c r="GM291" s="154"/>
      <c r="GN291" s="154"/>
      <c r="GO291" s="154"/>
      <c r="GP291" s="154"/>
      <c r="GQ291" s="154"/>
      <c r="GR291" s="154"/>
      <c r="GS291" s="154"/>
      <c r="GT291" s="154"/>
      <c r="GU291" s="154"/>
      <c r="GV291" s="154"/>
      <c r="GW291" s="154"/>
      <c r="GX291" s="154"/>
      <c r="GY291" s="154"/>
      <c r="GZ291" s="154"/>
      <c r="HA291" s="154"/>
      <c r="HB291" s="154"/>
      <c r="HC291" s="154"/>
      <c r="HD291" s="154"/>
      <c r="HE291" s="154"/>
      <c r="HF291" s="154"/>
      <c r="HG291" s="154"/>
      <c r="HH291" s="154"/>
      <c r="HI291" s="154"/>
      <c r="HJ291" s="154"/>
      <c r="HK291" s="154"/>
      <c r="HL291" s="154"/>
      <c r="HM291" s="154"/>
      <c r="HN291" s="154"/>
      <c r="HO291" s="154"/>
      <c r="HP291" s="154"/>
      <c r="HQ291" s="154"/>
      <c r="HR291" s="154"/>
      <c r="HS291" s="154"/>
      <c r="HT291" s="154"/>
      <c r="HU291" s="154"/>
      <c r="HV291" s="154"/>
      <c r="HW291" s="154"/>
      <c r="HX291" s="154"/>
    </row>
    <row r="292" spans="1:232" s="153" customFormat="1" ht="15.95" customHeight="1" x14ac:dyDescent="0.2">
      <c r="A292" s="160" t="s">
        <v>99</v>
      </c>
      <c r="B292" s="158">
        <v>10</v>
      </c>
      <c r="C292" s="158">
        <v>1</v>
      </c>
      <c r="D292" s="159" t="s">
        <v>7</v>
      </c>
      <c r="E292" s="203" t="s">
        <v>7</v>
      </c>
      <c r="F292" s="204">
        <f t="shared" si="57"/>
        <v>629.70000000000005</v>
      </c>
      <c r="G292" s="204">
        <f>G293</f>
        <v>629.70000000000005</v>
      </c>
      <c r="H292" s="283">
        <f t="shared" si="55"/>
        <v>1</v>
      </c>
      <c r="L292" s="154"/>
      <c r="M292" s="154"/>
      <c r="N292" s="154"/>
      <c r="O292" s="154"/>
      <c r="P292" s="154"/>
      <c r="Q292" s="154"/>
      <c r="R292" s="154"/>
      <c r="S292" s="154"/>
      <c r="T292" s="154"/>
      <c r="U292" s="154"/>
      <c r="V292" s="154"/>
      <c r="W292" s="154"/>
      <c r="X292" s="154"/>
      <c r="Y292" s="154"/>
      <c r="Z292" s="154"/>
      <c r="AA292" s="154"/>
      <c r="AB292" s="154"/>
      <c r="AC292" s="154"/>
      <c r="AD292" s="154"/>
      <c r="AE292" s="154"/>
      <c r="AF292" s="154"/>
      <c r="AG292" s="154"/>
      <c r="AH292" s="154"/>
      <c r="AI292" s="154"/>
      <c r="AJ292" s="154"/>
      <c r="AK292" s="154"/>
      <c r="AL292" s="154"/>
      <c r="AM292" s="154"/>
      <c r="AN292" s="154"/>
      <c r="AO292" s="154"/>
      <c r="AP292" s="154"/>
      <c r="AQ292" s="154"/>
      <c r="AR292" s="154"/>
      <c r="AS292" s="154"/>
      <c r="AT292" s="154"/>
      <c r="AU292" s="154"/>
      <c r="AV292" s="154"/>
      <c r="AW292" s="154"/>
      <c r="AX292" s="154"/>
      <c r="AY292" s="154"/>
      <c r="AZ292" s="154"/>
      <c r="BA292" s="154"/>
      <c r="BB292" s="154"/>
      <c r="BC292" s="154"/>
      <c r="BD292" s="154"/>
      <c r="BE292" s="154"/>
      <c r="BF292" s="154"/>
      <c r="BG292" s="154"/>
      <c r="BH292" s="154"/>
      <c r="BI292" s="154"/>
      <c r="BJ292" s="154"/>
      <c r="BK292" s="154"/>
      <c r="BL292" s="154"/>
      <c r="BM292" s="154"/>
      <c r="BN292" s="154"/>
      <c r="BO292" s="154"/>
      <c r="BP292" s="154"/>
      <c r="BQ292" s="154"/>
      <c r="BR292" s="154"/>
      <c r="BS292" s="154"/>
      <c r="BT292" s="154"/>
      <c r="BU292" s="154"/>
      <c r="BV292" s="154"/>
      <c r="BW292" s="154"/>
      <c r="BX292" s="154"/>
      <c r="BY292" s="154"/>
      <c r="BZ292" s="154"/>
      <c r="CA292" s="154"/>
      <c r="CB292" s="154"/>
      <c r="CC292" s="154"/>
      <c r="CD292" s="154"/>
      <c r="CE292" s="154"/>
      <c r="CF292" s="154"/>
      <c r="CG292" s="154"/>
      <c r="CH292" s="154"/>
      <c r="CI292" s="154"/>
      <c r="CJ292" s="154"/>
      <c r="CK292" s="154"/>
      <c r="CL292" s="154"/>
      <c r="CM292" s="154"/>
      <c r="CN292" s="154"/>
      <c r="CO292" s="154"/>
      <c r="CP292" s="154"/>
      <c r="CQ292" s="154"/>
      <c r="CR292" s="154"/>
      <c r="CS292" s="154"/>
      <c r="CT292" s="154"/>
      <c r="CU292" s="154"/>
      <c r="CV292" s="154"/>
      <c r="CW292" s="154"/>
      <c r="CX292" s="154"/>
      <c r="CY292" s="154"/>
      <c r="CZ292" s="154"/>
      <c r="DA292" s="154"/>
      <c r="DB292" s="154"/>
      <c r="DC292" s="154"/>
      <c r="DD292" s="154"/>
      <c r="DE292" s="154"/>
      <c r="DF292" s="154"/>
      <c r="DG292" s="154"/>
      <c r="DH292" s="154"/>
      <c r="DI292" s="154"/>
      <c r="DJ292" s="154"/>
      <c r="DK292" s="154"/>
      <c r="DL292" s="154"/>
      <c r="DM292" s="154"/>
      <c r="DN292" s="154"/>
      <c r="DO292" s="154"/>
      <c r="DP292" s="154"/>
      <c r="DQ292" s="154"/>
      <c r="DR292" s="154"/>
      <c r="DS292" s="154"/>
      <c r="DT292" s="154"/>
      <c r="DU292" s="154"/>
      <c r="DV292" s="154"/>
      <c r="DW292" s="154"/>
      <c r="DX292" s="154"/>
      <c r="DY292" s="154"/>
      <c r="DZ292" s="154"/>
      <c r="EA292" s="154"/>
      <c r="EB292" s="154"/>
      <c r="EC292" s="154"/>
      <c r="ED292" s="154"/>
      <c r="EE292" s="154"/>
      <c r="EF292" s="154"/>
      <c r="EG292" s="154"/>
      <c r="EH292" s="154"/>
      <c r="EI292" s="154"/>
      <c r="EJ292" s="154"/>
      <c r="EK292" s="154"/>
      <c r="EL292" s="154"/>
      <c r="EM292" s="154"/>
      <c r="EN292" s="154"/>
      <c r="EO292" s="154"/>
      <c r="EP292" s="154"/>
      <c r="EQ292" s="154"/>
      <c r="ER292" s="154"/>
      <c r="ES292" s="154"/>
      <c r="ET292" s="154"/>
      <c r="EU292" s="154"/>
      <c r="EV292" s="154"/>
      <c r="EW292" s="154"/>
      <c r="EX292" s="154"/>
      <c r="EY292" s="154"/>
      <c r="EZ292" s="154"/>
      <c r="FA292" s="154"/>
      <c r="FB292" s="154"/>
      <c r="FC292" s="154"/>
      <c r="FD292" s="154"/>
      <c r="FE292" s="154"/>
      <c r="FF292" s="154"/>
      <c r="FG292" s="154"/>
      <c r="FH292" s="154"/>
      <c r="FI292" s="154"/>
      <c r="FJ292" s="154"/>
      <c r="FK292" s="154"/>
      <c r="FL292" s="154"/>
      <c r="FM292" s="154"/>
      <c r="FN292" s="154"/>
      <c r="FO292" s="154"/>
      <c r="FP292" s="154"/>
      <c r="FQ292" s="154"/>
      <c r="FR292" s="154"/>
      <c r="FS292" s="154"/>
      <c r="FT292" s="154"/>
      <c r="FU292" s="154"/>
      <c r="FV292" s="154"/>
      <c r="FW292" s="154"/>
      <c r="FX292" s="154"/>
      <c r="FY292" s="154"/>
      <c r="FZ292" s="154"/>
      <c r="GA292" s="154"/>
      <c r="GB292" s="154"/>
      <c r="GC292" s="154"/>
      <c r="GD292" s="154"/>
      <c r="GE292" s="154"/>
      <c r="GF292" s="154"/>
      <c r="GG292" s="154"/>
      <c r="GH292" s="154"/>
      <c r="GI292" s="154"/>
      <c r="GJ292" s="154"/>
      <c r="GK292" s="154"/>
      <c r="GL292" s="154"/>
      <c r="GM292" s="154"/>
      <c r="GN292" s="154"/>
      <c r="GO292" s="154"/>
      <c r="GP292" s="154"/>
      <c r="GQ292" s="154"/>
      <c r="GR292" s="154"/>
      <c r="GS292" s="154"/>
      <c r="GT292" s="154"/>
      <c r="GU292" s="154"/>
      <c r="GV292" s="154"/>
      <c r="GW292" s="154"/>
      <c r="GX292" s="154"/>
      <c r="GY292" s="154"/>
      <c r="GZ292" s="154"/>
      <c r="HA292" s="154"/>
      <c r="HB292" s="154"/>
      <c r="HC292" s="154"/>
      <c r="HD292" s="154"/>
      <c r="HE292" s="154"/>
      <c r="HF292" s="154"/>
      <c r="HG292" s="154"/>
      <c r="HH292" s="154"/>
      <c r="HI292" s="154"/>
      <c r="HJ292" s="154"/>
      <c r="HK292" s="154"/>
      <c r="HL292" s="154"/>
      <c r="HM292" s="154"/>
      <c r="HN292" s="154"/>
      <c r="HO292" s="154"/>
      <c r="HP292" s="154"/>
      <c r="HQ292" s="154"/>
      <c r="HR292" s="154"/>
      <c r="HS292" s="154"/>
      <c r="HT292" s="154"/>
      <c r="HU292" s="154"/>
      <c r="HV292" s="154"/>
      <c r="HW292" s="154"/>
      <c r="HX292" s="154"/>
    </row>
    <row r="293" spans="1:232" s="153" customFormat="1" ht="15.95" customHeight="1" x14ac:dyDescent="0.2">
      <c r="A293" s="210" t="s">
        <v>100</v>
      </c>
      <c r="B293" s="162">
        <v>10</v>
      </c>
      <c r="C293" s="162">
        <v>1</v>
      </c>
      <c r="D293" s="163" t="s">
        <v>10</v>
      </c>
      <c r="E293" s="205" t="s">
        <v>7</v>
      </c>
      <c r="F293" s="196">
        <f t="shared" si="57"/>
        <v>629.70000000000005</v>
      </c>
      <c r="G293" s="196">
        <f t="shared" si="57"/>
        <v>629.70000000000005</v>
      </c>
      <c r="H293" s="283">
        <f t="shared" si="55"/>
        <v>1</v>
      </c>
      <c r="L293" s="154"/>
      <c r="M293" s="154"/>
      <c r="N293" s="154"/>
      <c r="O293" s="154"/>
      <c r="P293" s="154"/>
      <c r="Q293" s="154"/>
      <c r="R293" s="154"/>
      <c r="S293" s="154"/>
      <c r="T293" s="154"/>
      <c r="U293" s="154"/>
      <c r="V293" s="154"/>
      <c r="W293" s="154"/>
      <c r="X293" s="154"/>
      <c r="Y293" s="154"/>
      <c r="Z293" s="154"/>
      <c r="AA293" s="154"/>
      <c r="AB293" s="154"/>
      <c r="AC293" s="154"/>
      <c r="AD293" s="154"/>
      <c r="AE293" s="154"/>
      <c r="AF293" s="154"/>
      <c r="AG293" s="154"/>
      <c r="AH293" s="154"/>
      <c r="AI293" s="154"/>
      <c r="AJ293" s="154"/>
      <c r="AK293" s="154"/>
      <c r="AL293" s="154"/>
      <c r="AM293" s="154"/>
      <c r="AN293" s="154"/>
      <c r="AO293" s="154"/>
      <c r="AP293" s="154"/>
      <c r="AQ293" s="154"/>
      <c r="AR293" s="154"/>
      <c r="AS293" s="154"/>
      <c r="AT293" s="154"/>
      <c r="AU293" s="154"/>
      <c r="AV293" s="154"/>
      <c r="AW293" s="154"/>
      <c r="AX293" s="154"/>
      <c r="AY293" s="154"/>
      <c r="AZ293" s="154"/>
      <c r="BA293" s="154"/>
      <c r="BB293" s="154"/>
      <c r="BC293" s="154"/>
      <c r="BD293" s="154"/>
      <c r="BE293" s="154"/>
      <c r="BF293" s="154"/>
      <c r="BG293" s="154"/>
      <c r="BH293" s="154"/>
      <c r="BI293" s="154"/>
      <c r="BJ293" s="154"/>
      <c r="BK293" s="154"/>
      <c r="BL293" s="154"/>
      <c r="BM293" s="154"/>
      <c r="BN293" s="154"/>
      <c r="BO293" s="154"/>
      <c r="BP293" s="154"/>
      <c r="BQ293" s="154"/>
      <c r="BR293" s="154"/>
      <c r="BS293" s="154"/>
      <c r="BT293" s="154"/>
      <c r="BU293" s="154"/>
      <c r="BV293" s="154"/>
      <c r="BW293" s="154"/>
      <c r="BX293" s="154"/>
      <c r="BY293" s="154"/>
      <c r="BZ293" s="154"/>
      <c r="CA293" s="154"/>
      <c r="CB293" s="154"/>
      <c r="CC293" s="154"/>
      <c r="CD293" s="154"/>
      <c r="CE293" s="154"/>
      <c r="CF293" s="154"/>
      <c r="CG293" s="154"/>
      <c r="CH293" s="154"/>
      <c r="CI293" s="154"/>
      <c r="CJ293" s="154"/>
      <c r="CK293" s="154"/>
      <c r="CL293" s="154"/>
      <c r="CM293" s="154"/>
      <c r="CN293" s="154"/>
      <c r="CO293" s="154"/>
      <c r="CP293" s="154"/>
      <c r="CQ293" s="154"/>
      <c r="CR293" s="154"/>
      <c r="CS293" s="154"/>
      <c r="CT293" s="154"/>
      <c r="CU293" s="154"/>
      <c r="CV293" s="154"/>
      <c r="CW293" s="154"/>
      <c r="CX293" s="154"/>
      <c r="CY293" s="154"/>
      <c r="CZ293" s="154"/>
      <c r="DA293" s="154"/>
      <c r="DB293" s="154"/>
      <c r="DC293" s="154"/>
      <c r="DD293" s="154"/>
      <c r="DE293" s="154"/>
      <c r="DF293" s="154"/>
      <c r="DG293" s="154"/>
      <c r="DH293" s="154"/>
      <c r="DI293" s="154"/>
      <c r="DJ293" s="154"/>
      <c r="DK293" s="154"/>
      <c r="DL293" s="154"/>
      <c r="DM293" s="154"/>
      <c r="DN293" s="154"/>
      <c r="DO293" s="154"/>
      <c r="DP293" s="154"/>
      <c r="DQ293" s="154"/>
      <c r="DR293" s="154"/>
      <c r="DS293" s="154"/>
      <c r="DT293" s="154"/>
      <c r="DU293" s="154"/>
      <c r="DV293" s="154"/>
      <c r="DW293" s="154"/>
      <c r="DX293" s="154"/>
      <c r="DY293" s="154"/>
      <c r="DZ293" s="154"/>
      <c r="EA293" s="154"/>
      <c r="EB293" s="154"/>
      <c r="EC293" s="154"/>
      <c r="ED293" s="154"/>
      <c r="EE293" s="154"/>
      <c r="EF293" s="154"/>
      <c r="EG293" s="154"/>
      <c r="EH293" s="154"/>
      <c r="EI293" s="154"/>
      <c r="EJ293" s="154"/>
      <c r="EK293" s="154"/>
      <c r="EL293" s="154"/>
      <c r="EM293" s="154"/>
      <c r="EN293" s="154"/>
      <c r="EO293" s="154"/>
      <c r="EP293" s="154"/>
      <c r="EQ293" s="154"/>
      <c r="ER293" s="154"/>
      <c r="ES293" s="154"/>
      <c r="ET293" s="154"/>
      <c r="EU293" s="154"/>
      <c r="EV293" s="154"/>
      <c r="EW293" s="154"/>
      <c r="EX293" s="154"/>
      <c r="EY293" s="154"/>
      <c r="EZ293" s="154"/>
      <c r="FA293" s="154"/>
      <c r="FB293" s="154"/>
      <c r="FC293" s="154"/>
      <c r="FD293" s="154"/>
      <c r="FE293" s="154"/>
      <c r="FF293" s="154"/>
      <c r="FG293" s="154"/>
      <c r="FH293" s="154"/>
      <c r="FI293" s="154"/>
      <c r="FJ293" s="154"/>
      <c r="FK293" s="154"/>
      <c r="FL293" s="154"/>
      <c r="FM293" s="154"/>
      <c r="FN293" s="154"/>
      <c r="FO293" s="154"/>
      <c r="FP293" s="154"/>
      <c r="FQ293" s="154"/>
      <c r="FR293" s="154"/>
      <c r="FS293" s="154"/>
      <c r="FT293" s="154"/>
      <c r="FU293" s="154"/>
      <c r="FV293" s="154"/>
      <c r="FW293" s="154"/>
      <c r="FX293" s="154"/>
      <c r="FY293" s="154"/>
      <c r="FZ293" s="154"/>
      <c r="GA293" s="154"/>
      <c r="GB293" s="154"/>
      <c r="GC293" s="154"/>
      <c r="GD293" s="154"/>
      <c r="GE293" s="154"/>
      <c r="GF293" s="154"/>
      <c r="GG293" s="154"/>
      <c r="GH293" s="154"/>
      <c r="GI293" s="154"/>
      <c r="GJ293" s="154"/>
      <c r="GK293" s="154"/>
      <c r="GL293" s="154"/>
      <c r="GM293" s="154"/>
      <c r="GN293" s="154"/>
      <c r="GO293" s="154"/>
      <c r="GP293" s="154"/>
      <c r="GQ293" s="154"/>
      <c r="GR293" s="154"/>
      <c r="GS293" s="154"/>
      <c r="GT293" s="154"/>
      <c r="GU293" s="154"/>
      <c r="GV293" s="154"/>
      <c r="GW293" s="154"/>
      <c r="GX293" s="154"/>
      <c r="GY293" s="154"/>
      <c r="GZ293" s="154"/>
      <c r="HA293" s="154"/>
      <c r="HB293" s="154"/>
      <c r="HC293" s="154"/>
      <c r="HD293" s="154"/>
      <c r="HE293" s="154"/>
      <c r="HF293" s="154"/>
      <c r="HG293" s="154"/>
      <c r="HH293" s="154"/>
      <c r="HI293" s="154"/>
      <c r="HJ293" s="154"/>
      <c r="HK293" s="154"/>
      <c r="HL293" s="154"/>
      <c r="HM293" s="154"/>
      <c r="HN293" s="154"/>
      <c r="HO293" s="154"/>
      <c r="HP293" s="154"/>
      <c r="HQ293" s="154"/>
      <c r="HR293" s="154"/>
      <c r="HS293" s="154"/>
      <c r="HT293" s="154"/>
      <c r="HU293" s="154"/>
      <c r="HV293" s="154"/>
      <c r="HW293" s="154"/>
      <c r="HX293" s="154"/>
    </row>
    <row r="294" spans="1:232" s="153" customFormat="1" ht="32.1" customHeight="1" x14ac:dyDescent="0.2">
      <c r="A294" s="161" t="s">
        <v>101</v>
      </c>
      <c r="B294" s="162">
        <v>10</v>
      </c>
      <c r="C294" s="162">
        <v>1</v>
      </c>
      <c r="D294" s="163" t="s">
        <v>140</v>
      </c>
      <c r="E294" s="205" t="s">
        <v>7</v>
      </c>
      <c r="F294" s="196">
        <f t="shared" si="57"/>
        <v>629.70000000000005</v>
      </c>
      <c r="G294" s="196">
        <f t="shared" si="57"/>
        <v>629.70000000000005</v>
      </c>
      <c r="H294" s="283">
        <f t="shared" si="55"/>
        <v>1</v>
      </c>
      <c r="L294" s="154"/>
      <c r="M294" s="154"/>
      <c r="N294" s="154"/>
      <c r="O294" s="154"/>
      <c r="P294" s="154"/>
      <c r="Q294" s="154"/>
      <c r="R294" s="154"/>
      <c r="S294" s="154"/>
      <c r="T294" s="154"/>
      <c r="U294" s="154"/>
      <c r="V294" s="154"/>
      <c r="W294" s="154"/>
      <c r="X294" s="154"/>
      <c r="Y294" s="154"/>
      <c r="Z294" s="154"/>
      <c r="AA294" s="154"/>
      <c r="AB294" s="154"/>
      <c r="AC294" s="154"/>
      <c r="AD294" s="154"/>
      <c r="AE294" s="154"/>
      <c r="AF294" s="154"/>
      <c r="AG294" s="154"/>
      <c r="AH294" s="154"/>
      <c r="AI294" s="154"/>
      <c r="AJ294" s="154"/>
      <c r="AK294" s="154"/>
      <c r="AL294" s="154"/>
      <c r="AM294" s="154"/>
      <c r="AN294" s="154"/>
      <c r="AO294" s="154"/>
      <c r="AP294" s="154"/>
      <c r="AQ294" s="154"/>
      <c r="AR294" s="154"/>
      <c r="AS294" s="154"/>
      <c r="AT294" s="154"/>
      <c r="AU294" s="154"/>
      <c r="AV294" s="154"/>
      <c r="AW294" s="154"/>
      <c r="AX294" s="154"/>
      <c r="AY294" s="154"/>
      <c r="AZ294" s="154"/>
      <c r="BA294" s="154"/>
      <c r="BB294" s="154"/>
      <c r="BC294" s="154"/>
      <c r="BD294" s="154"/>
      <c r="BE294" s="154"/>
      <c r="BF294" s="154"/>
      <c r="BG294" s="154"/>
      <c r="BH294" s="154"/>
      <c r="BI294" s="154"/>
      <c r="BJ294" s="154"/>
      <c r="BK294" s="154"/>
      <c r="BL294" s="154"/>
      <c r="BM294" s="154"/>
      <c r="BN294" s="154"/>
      <c r="BO294" s="154"/>
      <c r="BP294" s="154"/>
      <c r="BQ294" s="154"/>
      <c r="BR294" s="154"/>
      <c r="BS294" s="154"/>
      <c r="BT294" s="154"/>
      <c r="BU294" s="154"/>
      <c r="BV294" s="154"/>
      <c r="BW294" s="154"/>
      <c r="BX294" s="154"/>
      <c r="BY294" s="154"/>
      <c r="BZ294" s="154"/>
      <c r="CA294" s="154"/>
      <c r="CB294" s="154"/>
      <c r="CC294" s="154"/>
      <c r="CD294" s="154"/>
      <c r="CE294" s="154"/>
      <c r="CF294" s="154"/>
      <c r="CG294" s="154"/>
      <c r="CH294" s="154"/>
      <c r="CI294" s="154"/>
      <c r="CJ294" s="154"/>
      <c r="CK294" s="154"/>
      <c r="CL294" s="154"/>
      <c r="CM294" s="154"/>
      <c r="CN294" s="154"/>
      <c r="CO294" s="154"/>
      <c r="CP294" s="154"/>
      <c r="CQ294" s="154"/>
      <c r="CR294" s="154"/>
      <c r="CS294" s="154"/>
      <c r="CT294" s="154"/>
      <c r="CU294" s="154"/>
      <c r="CV294" s="154"/>
      <c r="CW294" s="154"/>
      <c r="CX294" s="154"/>
      <c r="CY294" s="154"/>
      <c r="CZ294" s="154"/>
      <c r="DA294" s="154"/>
      <c r="DB294" s="154"/>
      <c r="DC294" s="154"/>
      <c r="DD294" s="154"/>
      <c r="DE294" s="154"/>
      <c r="DF294" s="154"/>
      <c r="DG294" s="154"/>
      <c r="DH294" s="154"/>
      <c r="DI294" s="154"/>
      <c r="DJ294" s="154"/>
      <c r="DK294" s="154"/>
      <c r="DL294" s="154"/>
      <c r="DM294" s="154"/>
      <c r="DN294" s="154"/>
      <c r="DO294" s="154"/>
      <c r="DP294" s="154"/>
      <c r="DQ294" s="154"/>
      <c r="DR294" s="154"/>
      <c r="DS294" s="154"/>
      <c r="DT294" s="154"/>
      <c r="DU294" s="154"/>
      <c r="DV294" s="154"/>
      <c r="DW294" s="154"/>
      <c r="DX294" s="154"/>
      <c r="DY294" s="154"/>
      <c r="DZ294" s="154"/>
      <c r="EA294" s="154"/>
      <c r="EB294" s="154"/>
      <c r="EC294" s="154"/>
      <c r="ED294" s="154"/>
      <c r="EE294" s="154"/>
      <c r="EF294" s="154"/>
      <c r="EG294" s="154"/>
      <c r="EH294" s="154"/>
      <c r="EI294" s="154"/>
      <c r="EJ294" s="154"/>
      <c r="EK294" s="154"/>
      <c r="EL294" s="154"/>
      <c r="EM294" s="154"/>
      <c r="EN294" s="154"/>
      <c r="EO294" s="154"/>
      <c r="EP294" s="154"/>
      <c r="EQ294" s="154"/>
      <c r="ER294" s="154"/>
      <c r="ES294" s="154"/>
      <c r="ET294" s="154"/>
      <c r="EU294" s="154"/>
      <c r="EV294" s="154"/>
      <c r="EW294" s="154"/>
      <c r="EX294" s="154"/>
      <c r="EY294" s="154"/>
      <c r="EZ294" s="154"/>
      <c r="FA294" s="154"/>
      <c r="FB294" s="154"/>
      <c r="FC294" s="154"/>
      <c r="FD294" s="154"/>
      <c r="FE294" s="154"/>
      <c r="FF294" s="154"/>
      <c r="FG294" s="154"/>
      <c r="FH294" s="154"/>
      <c r="FI294" s="154"/>
      <c r="FJ294" s="154"/>
      <c r="FK294" s="154"/>
      <c r="FL294" s="154"/>
      <c r="FM294" s="154"/>
      <c r="FN294" s="154"/>
      <c r="FO294" s="154"/>
      <c r="FP294" s="154"/>
      <c r="FQ294" s="154"/>
      <c r="FR294" s="154"/>
      <c r="FS294" s="154"/>
      <c r="FT294" s="154"/>
      <c r="FU294" s="154"/>
      <c r="FV294" s="154"/>
      <c r="FW294" s="154"/>
      <c r="FX294" s="154"/>
      <c r="FY294" s="154"/>
      <c r="FZ294" s="154"/>
      <c r="GA294" s="154"/>
      <c r="GB294" s="154"/>
      <c r="GC294" s="154"/>
      <c r="GD294" s="154"/>
      <c r="GE294" s="154"/>
      <c r="GF294" s="154"/>
      <c r="GG294" s="154"/>
      <c r="GH294" s="154"/>
      <c r="GI294" s="154"/>
      <c r="GJ294" s="154"/>
      <c r="GK294" s="154"/>
      <c r="GL294" s="154"/>
      <c r="GM294" s="154"/>
      <c r="GN294" s="154"/>
      <c r="GO294" s="154"/>
      <c r="GP294" s="154"/>
      <c r="GQ294" s="154"/>
      <c r="GR294" s="154"/>
      <c r="GS294" s="154"/>
      <c r="GT294" s="154"/>
      <c r="GU294" s="154"/>
      <c r="GV294" s="154"/>
      <c r="GW294" s="154"/>
      <c r="GX294" s="154"/>
      <c r="GY294" s="154"/>
      <c r="GZ294" s="154"/>
      <c r="HA294" s="154"/>
      <c r="HB294" s="154"/>
      <c r="HC294" s="154"/>
      <c r="HD294" s="154"/>
      <c r="HE294" s="154"/>
      <c r="HF294" s="154"/>
      <c r="HG294" s="154"/>
      <c r="HH294" s="154"/>
      <c r="HI294" s="154"/>
      <c r="HJ294" s="154"/>
      <c r="HK294" s="154"/>
      <c r="HL294" s="154"/>
      <c r="HM294" s="154"/>
      <c r="HN294" s="154"/>
      <c r="HO294" s="154"/>
      <c r="HP294" s="154"/>
      <c r="HQ294" s="154"/>
      <c r="HR294" s="154"/>
      <c r="HS294" s="154"/>
      <c r="HT294" s="154"/>
      <c r="HU294" s="154"/>
      <c r="HV294" s="154"/>
      <c r="HW294" s="154"/>
      <c r="HX294" s="154"/>
    </row>
    <row r="295" spans="1:232" s="153" customFormat="1" ht="15.95" customHeight="1" x14ac:dyDescent="0.2">
      <c r="A295" s="161" t="s">
        <v>102</v>
      </c>
      <c r="B295" s="162">
        <v>10</v>
      </c>
      <c r="C295" s="162">
        <v>1</v>
      </c>
      <c r="D295" s="163" t="s">
        <v>140</v>
      </c>
      <c r="E295" s="205">
        <v>300</v>
      </c>
      <c r="F295" s="196">
        <f>F296+F297</f>
        <v>629.70000000000005</v>
      </c>
      <c r="G295" s="196">
        <f t="shared" ref="G295" si="58">G296+G297</f>
        <v>629.70000000000005</v>
      </c>
      <c r="H295" s="283">
        <f t="shared" si="55"/>
        <v>1</v>
      </c>
      <c r="L295" s="154"/>
      <c r="M295" s="154"/>
      <c r="N295" s="154"/>
      <c r="O295" s="154"/>
      <c r="P295" s="154"/>
      <c r="Q295" s="154"/>
      <c r="R295" s="154"/>
      <c r="S295" s="154"/>
      <c r="T295" s="154"/>
      <c r="U295" s="154"/>
      <c r="V295" s="154"/>
      <c r="W295" s="154"/>
      <c r="X295" s="154"/>
      <c r="Y295" s="154"/>
      <c r="Z295" s="154"/>
      <c r="AA295" s="154"/>
      <c r="AB295" s="154"/>
      <c r="AC295" s="154"/>
      <c r="AD295" s="154"/>
      <c r="AE295" s="154"/>
      <c r="AF295" s="154"/>
      <c r="AG295" s="154"/>
      <c r="AH295" s="154"/>
      <c r="AI295" s="154"/>
      <c r="AJ295" s="154"/>
      <c r="AK295" s="154"/>
      <c r="AL295" s="154"/>
      <c r="AM295" s="154"/>
      <c r="AN295" s="154"/>
      <c r="AO295" s="154"/>
      <c r="AP295" s="154"/>
      <c r="AQ295" s="154"/>
      <c r="AR295" s="154"/>
      <c r="AS295" s="154"/>
      <c r="AT295" s="154"/>
      <c r="AU295" s="154"/>
      <c r="AV295" s="154"/>
      <c r="AW295" s="154"/>
      <c r="AX295" s="154"/>
      <c r="AY295" s="154"/>
      <c r="AZ295" s="154"/>
      <c r="BA295" s="154"/>
      <c r="BB295" s="154"/>
      <c r="BC295" s="154"/>
      <c r="BD295" s="154"/>
      <c r="BE295" s="154"/>
      <c r="BF295" s="154"/>
      <c r="BG295" s="154"/>
      <c r="BH295" s="154"/>
      <c r="BI295" s="154"/>
      <c r="BJ295" s="154"/>
      <c r="BK295" s="154"/>
      <c r="BL295" s="154"/>
      <c r="BM295" s="154"/>
      <c r="BN295" s="154"/>
      <c r="BO295" s="154"/>
      <c r="BP295" s="154"/>
      <c r="BQ295" s="154"/>
      <c r="BR295" s="154"/>
      <c r="BS295" s="154"/>
      <c r="BT295" s="154"/>
      <c r="BU295" s="154"/>
      <c r="BV295" s="154"/>
      <c r="BW295" s="154"/>
      <c r="BX295" s="154"/>
      <c r="BY295" s="154"/>
      <c r="BZ295" s="154"/>
      <c r="CA295" s="154"/>
      <c r="CB295" s="154"/>
      <c r="CC295" s="154"/>
      <c r="CD295" s="154"/>
      <c r="CE295" s="154"/>
      <c r="CF295" s="154"/>
      <c r="CG295" s="154"/>
      <c r="CH295" s="154"/>
      <c r="CI295" s="154"/>
      <c r="CJ295" s="154"/>
      <c r="CK295" s="154"/>
      <c r="CL295" s="154"/>
      <c r="CM295" s="154"/>
      <c r="CN295" s="154"/>
      <c r="CO295" s="154"/>
      <c r="CP295" s="154"/>
      <c r="CQ295" s="154"/>
      <c r="CR295" s="154"/>
      <c r="CS295" s="154"/>
      <c r="CT295" s="154"/>
      <c r="CU295" s="154"/>
      <c r="CV295" s="154"/>
      <c r="CW295" s="154"/>
      <c r="CX295" s="154"/>
      <c r="CY295" s="154"/>
      <c r="CZ295" s="154"/>
      <c r="DA295" s="154"/>
      <c r="DB295" s="154"/>
      <c r="DC295" s="154"/>
      <c r="DD295" s="154"/>
      <c r="DE295" s="154"/>
      <c r="DF295" s="154"/>
      <c r="DG295" s="154"/>
      <c r="DH295" s="154"/>
      <c r="DI295" s="154"/>
      <c r="DJ295" s="154"/>
      <c r="DK295" s="154"/>
      <c r="DL295" s="154"/>
      <c r="DM295" s="154"/>
      <c r="DN295" s="154"/>
      <c r="DO295" s="154"/>
      <c r="DP295" s="154"/>
      <c r="DQ295" s="154"/>
      <c r="DR295" s="154"/>
      <c r="DS295" s="154"/>
      <c r="DT295" s="154"/>
      <c r="DU295" s="154"/>
      <c r="DV295" s="154"/>
      <c r="DW295" s="154"/>
      <c r="DX295" s="154"/>
      <c r="DY295" s="154"/>
      <c r="DZ295" s="154"/>
      <c r="EA295" s="154"/>
      <c r="EB295" s="154"/>
      <c r="EC295" s="154"/>
      <c r="ED295" s="154"/>
      <c r="EE295" s="154"/>
      <c r="EF295" s="154"/>
      <c r="EG295" s="154"/>
      <c r="EH295" s="154"/>
      <c r="EI295" s="154"/>
      <c r="EJ295" s="154"/>
      <c r="EK295" s="154"/>
      <c r="EL295" s="154"/>
      <c r="EM295" s="154"/>
      <c r="EN295" s="154"/>
      <c r="EO295" s="154"/>
      <c r="EP295" s="154"/>
      <c r="EQ295" s="154"/>
      <c r="ER295" s="154"/>
      <c r="ES295" s="154"/>
      <c r="ET295" s="154"/>
      <c r="EU295" s="154"/>
      <c r="EV295" s="154"/>
      <c r="EW295" s="154"/>
      <c r="EX295" s="154"/>
      <c r="EY295" s="154"/>
      <c r="EZ295" s="154"/>
      <c r="FA295" s="154"/>
      <c r="FB295" s="154"/>
      <c r="FC295" s="154"/>
      <c r="FD295" s="154"/>
      <c r="FE295" s="154"/>
      <c r="FF295" s="154"/>
      <c r="FG295" s="154"/>
      <c r="FH295" s="154"/>
      <c r="FI295" s="154"/>
      <c r="FJ295" s="154"/>
      <c r="FK295" s="154"/>
      <c r="FL295" s="154"/>
      <c r="FM295" s="154"/>
      <c r="FN295" s="154"/>
      <c r="FO295" s="154"/>
      <c r="FP295" s="154"/>
      <c r="FQ295" s="154"/>
      <c r="FR295" s="154"/>
      <c r="FS295" s="154"/>
      <c r="FT295" s="154"/>
      <c r="FU295" s="154"/>
      <c r="FV295" s="154"/>
      <c r="FW295" s="154"/>
      <c r="FX295" s="154"/>
      <c r="FY295" s="154"/>
      <c r="FZ295" s="154"/>
      <c r="GA295" s="154"/>
      <c r="GB295" s="154"/>
      <c r="GC295" s="154"/>
      <c r="GD295" s="154"/>
      <c r="GE295" s="154"/>
      <c r="GF295" s="154"/>
      <c r="GG295" s="154"/>
      <c r="GH295" s="154"/>
      <c r="GI295" s="154"/>
      <c r="GJ295" s="154"/>
      <c r="GK295" s="154"/>
      <c r="GL295" s="154"/>
      <c r="GM295" s="154"/>
      <c r="GN295" s="154"/>
      <c r="GO295" s="154"/>
      <c r="GP295" s="154"/>
      <c r="GQ295" s="154"/>
      <c r="GR295" s="154"/>
      <c r="GS295" s="154"/>
      <c r="GT295" s="154"/>
      <c r="GU295" s="154"/>
      <c r="GV295" s="154"/>
      <c r="GW295" s="154"/>
      <c r="GX295" s="154"/>
      <c r="GY295" s="154"/>
      <c r="GZ295" s="154"/>
      <c r="HA295" s="154"/>
      <c r="HB295" s="154"/>
      <c r="HC295" s="154"/>
      <c r="HD295" s="154"/>
      <c r="HE295" s="154"/>
      <c r="HF295" s="154"/>
      <c r="HG295" s="154"/>
      <c r="HH295" s="154"/>
      <c r="HI295" s="154"/>
      <c r="HJ295" s="154"/>
      <c r="HK295" s="154"/>
      <c r="HL295" s="154"/>
      <c r="HM295" s="154"/>
      <c r="HN295" s="154"/>
      <c r="HO295" s="154"/>
      <c r="HP295" s="154"/>
      <c r="HQ295" s="154"/>
      <c r="HR295" s="154"/>
      <c r="HS295" s="154"/>
      <c r="HT295" s="154"/>
      <c r="HU295" s="154"/>
      <c r="HV295" s="154"/>
      <c r="HW295" s="154"/>
      <c r="HX295" s="154"/>
    </row>
    <row r="296" spans="1:232" s="153" customFormat="1" ht="15.95" customHeight="1" x14ac:dyDescent="0.25">
      <c r="A296" s="219" t="s">
        <v>410</v>
      </c>
      <c r="B296" s="162">
        <v>10</v>
      </c>
      <c r="C296" s="162">
        <v>1</v>
      </c>
      <c r="D296" s="163" t="s">
        <v>140</v>
      </c>
      <c r="E296" s="205">
        <v>310</v>
      </c>
      <c r="F296" s="221">
        <v>629.70000000000005</v>
      </c>
      <c r="G296" s="196">
        <v>629.70000000000005</v>
      </c>
      <c r="H296" s="283">
        <f t="shared" si="55"/>
        <v>1</v>
      </c>
      <c r="L296" s="154"/>
      <c r="M296" s="154"/>
      <c r="N296" s="154"/>
      <c r="O296" s="154"/>
      <c r="P296" s="154"/>
      <c r="Q296" s="154"/>
      <c r="R296" s="154"/>
      <c r="S296" s="154"/>
      <c r="T296" s="154"/>
      <c r="U296" s="154"/>
      <c r="V296" s="154"/>
      <c r="W296" s="154"/>
      <c r="X296" s="154"/>
      <c r="Y296" s="154"/>
      <c r="Z296" s="154"/>
      <c r="AA296" s="154"/>
      <c r="AB296" s="154"/>
      <c r="AC296" s="154"/>
      <c r="AD296" s="154"/>
      <c r="AE296" s="154"/>
      <c r="AF296" s="154"/>
      <c r="AG296" s="154"/>
      <c r="AH296" s="154"/>
      <c r="AI296" s="154"/>
      <c r="AJ296" s="154"/>
      <c r="AK296" s="154"/>
      <c r="AL296" s="154"/>
      <c r="AM296" s="154"/>
      <c r="AN296" s="154"/>
      <c r="AO296" s="154"/>
      <c r="AP296" s="154"/>
      <c r="AQ296" s="154"/>
      <c r="AR296" s="154"/>
      <c r="AS296" s="154"/>
      <c r="AT296" s="154"/>
      <c r="AU296" s="154"/>
      <c r="AV296" s="154"/>
      <c r="AW296" s="154"/>
      <c r="AX296" s="154"/>
      <c r="AY296" s="154"/>
      <c r="AZ296" s="154"/>
      <c r="BA296" s="154"/>
      <c r="BB296" s="154"/>
      <c r="BC296" s="154"/>
      <c r="BD296" s="154"/>
      <c r="BE296" s="154"/>
      <c r="BF296" s="154"/>
      <c r="BG296" s="154"/>
      <c r="BH296" s="154"/>
      <c r="BI296" s="154"/>
      <c r="BJ296" s="154"/>
      <c r="BK296" s="154"/>
      <c r="BL296" s="154"/>
      <c r="BM296" s="154"/>
      <c r="BN296" s="154"/>
      <c r="BO296" s="154"/>
      <c r="BP296" s="154"/>
      <c r="BQ296" s="154"/>
      <c r="BR296" s="154"/>
      <c r="BS296" s="154"/>
      <c r="BT296" s="154"/>
      <c r="BU296" s="154"/>
      <c r="BV296" s="154"/>
      <c r="BW296" s="154"/>
      <c r="BX296" s="154"/>
      <c r="BY296" s="154"/>
      <c r="BZ296" s="154"/>
      <c r="CA296" s="154"/>
      <c r="CB296" s="154"/>
      <c r="CC296" s="154"/>
      <c r="CD296" s="154"/>
      <c r="CE296" s="154"/>
      <c r="CF296" s="154"/>
      <c r="CG296" s="154"/>
      <c r="CH296" s="154"/>
      <c r="CI296" s="154"/>
      <c r="CJ296" s="154"/>
      <c r="CK296" s="154"/>
      <c r="CL296" s="154"/>
      <c r="CM296" s="154"/>
      <c r="CN296" s="154"/>
      <c r="CO296" s="154"/>
      <c r="CP296" s="154"/>
      <c r="CQ296" s="154"/>
      <c r="CR296" s="154"/>
      <c r="CS296" s="154"/>
      <c r="CT296" s="154"/>
      <c r="CU296" s="154"/>
      <c r="CV296" s="154"/>
      <c r="CW296" s="154"/>
      <c r="CX296" s="154"/>
      <c r="CY296" s="154"/>
      <c r="CZ296" s="154"/>
      <c r="DA296" s="154"/>
      <c r="DB296" s="154"/>
      <c r="DC296" s="154"/>
      <c r="DD296" s="154"/>
      <c r="DE296" s="154"/>
      <c r="DF296" s="154"/>
      <c r="DG296" s="154"/>
      <c r="DH296" s="154"/>
      <c r="DI296" s="154"/>
      <c r="DJ296" s="154"/>
      <c r="DK296" s="154"/>
      <c r="DL296" s="154"/>
      <c r="DM296" s="154"/>
      <c r="DN296" s="154"/>
      <c r="DO296" s="154"/>
      <c r="DP296" s="154"/>
      <c r="DQ296" s="154"/>
      <c r="DR296" s="154"/>
      <c r="DS296" s="154"/>
      <c r="DT296" s="154"/>
      <c r="DU296" s="154"/>
      <c r="DV296" s="154"/>
      <c r="DW296" s="154"/>
      <c r="DX296" s="154"/>
      <c r="DY296" s="154"/>
      <c r="DZ296" s="154"/>
      <c r="EA296" s="154"/>
      <c r="EB296" s="154"/>
      <c r="EC296" s="154"/>
      <c r="ED296" s="154"/>
      <c r="EE296" s="154"/>
      <c r="EF296" s="154"/>
      <c r="EG296" s="154"/>
      <c r="EH296" s="154"/>
      <c r="EI296" s="154"/>
      <c r="EJ296" s="154"/>
      <c r="EK296" s="154"/>
      <c r="EL296" s="154"/>
      <c r="EM296" s="154"/>
      <c r="EN296" s="154"/>
      <c r="EO296" s="154"/>
      <c r="EP296" s="154"/>
      <c r="EQ296" s="154"/>
      <c r="ER296" s="154"/>
      <c r="ES296" s="154"/>
      <c r="ET296" s="154"/>
      <c r="EU296" s="154"/>
      <c r="EV296" s="154"/>
      <c r="EW296" s="154"/>
      <c r="EX296" s="154"/>
      <c r="EY296" s="154"/>
      <c r="EZ296" s="154"/>
      <c r="FA296" s="154"/>
      <c r="FB296" s="154"/>
      <c r="FC296" s="154"/>
      <c r="FD296" s="154"/>
      <c r="FE296" s="154"/>
      <c r="FF296" s="154"/>
      <c r="FG296" s="154"/>
      <c r="FH296" s="154"/>
      <c r="FI296" s="154"/>
      <c r="FJ296" s="154"/>
      <c r="FK296" s="154"/>
      <c r="FL296" s="154"/>
      <c r="FM296" s="154"/>
      <c r="FN296" s="154"/>
      <c r="FO296" s="154"/>
      <c r="FP296" s="154"/>
      <c r="FQ296" s="154"/>
      <c r="FR296" s="154"/>
      <c r="FS296" s="154"/>
      <c r="FT296" s="154"/>
      <c r="FU296" s="154"/>
      <c r="FV296" s="154"/>
      <c r="FW296" s="154"/>
      <c r="FX296" s="154"/>
      <c r="FY296" s="154"/>
      <c r="FZ296" s="154"/>
      <c r="GA296" s="154"/>
      <c r="GB296" s="154"/>
      <c r="GC296" s="154"/>
      <c r="GD296" s="154"/>
      <c r="GE296" s="154"/>
      <c r="GF296" s="154"/>
      <c r="GG296" s="154"/>
      <c r="GH296" s="154"/>
      <c r="GI296" s="154"/>
      <c r="GJ296" s="154"/>
      <c r="GK296" s="154"/>
      <c r="GL296" s="154"/>
      <c r="GM296" s="154"/>
      <c r="GN296" s="154"/>
      <c r="GO296" s="154"/>
      <c r="GP296" s="154"/>
      <c r="GQ296" s="154"/>
      <c r="GR296" s="154"/>
      <c r="GS296" s="154"/>
      <c r="GT296" s="154"/>
      <c r="GU296" s="154"/>
      <c r="GV296" s="154"/>
      <c r="GW296" s="154"/>
      <c r="GX296" s="154"/>
      <c r="GY296" s="154"/>
      <c r="GZ296" s="154"/>
      <c r="HA296" s="154"/>
      <c r="HB296" s="154"/>
      <c r="HC296" s="154"/>
      <c r="HD296" s="154"/>
      <c r="HE296" s="154"/>
      <c r="HF296" s="154"/>
      <c r="HG296" s="154"/>
      <c r="HH296" s="154"/>
      <c r="HI296" s="154"/>
      <c r="HJ296" s="154"/>
      <c r="HK296" s="154"/>
      <c r="HL296" s="154"/>
      <c r="HM296" s="154"/>
      <c r="HN296" s="154"/>
      <c r="HO296" s="154"/>
      <c r="HP296" s="154"/>
      <c r="HQ296" s="154"/>
      <c r="HR296" s="154"/>
      <c r="HS296" s="154"/>
      <c r="HT296" s="154"/>
      <c r="HU296" s="154"/>
      <c r="HV296" s="154"/>
      <c r="HW296" s="154"/>
      <c r="HX296" s="154"/>
    </row>
    <row r="297" spans="1:232" s="153" customFormat="1" ht="31.5" hidden="1" customHeight="1" x14ac:dyDescent="0.2">
      <c r="A297" s="161" t="s">
        <v>146</v>
      </c>
      <c r="B297" s="162">
        <v>10</v>
      </c>
      <c r="C297" s="162">
        <v>1</v>
      </c>
      <c r="D297" s="163" t="s">
        <v>140</v>
      </c>
      <c r="E297" s="205">
        <v>320</v>
      </c>
      <c r="F297" s="196">
        <v>0</v>
      </c>
      <c r="G297" s="196">
        <v>0</v>
      </c>
      <c r="H297" s="283" t="e">
        <f t="shared" si="55"/>
        <v>#DIV/0!</v>
      </c>
      <c r="L297" s="154"/>
      <c r="M297" s="154"/>
      <c r="N297" s="154"/>
      <c r="O297" s="154"/>
      <c r="P297" s="154"/>
      <c r="Q297" s="154"/>
      <c r="R297" s="154"/>
      <c r="S297" s="154"/>
      <c r="T297" s="154"/>
      <c r="U297" s="154"/>
      <c r="V297" s="154"/>
      <c r="W297" s="154"/>
      <c r="X297" s="154"/>
      <c r="Y297" s="154"/>
      <c r="Z297" s="154"/>
      <c r="AA297" s="154"/>
      <c r="AB297" s="154"/>
      <c r="AC297" s="154"/>
      <c r="AD297" s="154"/>
      <c r="AE297" s="154"/>
      <c r="AF297" s="154"/>
      <c r="AG297" s="154"/>
      <c r="AH297" s="154"/>
      <c r="AI297" s="154"/>
      <c r="AJ297" s="154"/>
      <c r="AK297" s="154"/>
      <c r="AL297" s="154"/>
      <c r="AM297" s="154"/>
      <c r="AN297" s="154"/>
      <c r="AO297" s="154"/>
      <c r="AP297" s="154"/>
      <c r="AQ297" s="154"/>
      <c r="AR297" s="154"/>
      <c r="AS297" s="154"/>
      <c r="AT297" s="154"/>
      <c r="AU297" s="154"/>
      <c r="AV297" s="154"/>
      <c r="AW297" s="154"/>
      <c r="AX297" s="154"/>
      <c r="AY297" s="154"/>
      <c r="AZ297" s="154"/>
      <c r="BA297" s="154"/>
      <c r="BB297" s="154"/>
      <c r="BC297" s="154"/>
      <c r="BD297" s="154"/>
      <c r="BE297" s="154"/>
      <c r="BF297" s="154"/>
      <c r="BG297" s="154"/>
      <c r="BH297" s="154"/>
      <c r="BI297" s="154"/>
      <c r="BJ297" s="154"/>
      <c r="BK297" s="154"/>
      <c r="BL297" s="154"/>
      <c r="BM297" s="154"/>
      <c r="BN297" s="154"/>
      <c r="BO297" s="154"/>
      <c r="BP297" s="154"/>
      <c r="BQ297" s="154"/>
      <c r="BR297" s="154"/>
      <c r="BS297" s="154"/>
      <c r="BT297" s="154"/>
      <c r="BU297" s="154"/>
      <c r="BV297" s="154"/>
      <c r="BW297" s="154"/>
      <c r="BX297" s="154"/>
      <c r="BY297" s="154"/>
      <c r="BZ297" s="154"/>
      <c r="CA297" s="154"/>
      <c r="CB297" s="154"/>
      <c r="CC297" s="154"/>
      <c r="CD297" s="154"/>
      <c r="CE297" s="154"/>
      <c r="CF297" s="154"/>
      <c r="CG297" s="154"/>
      <c r="CH297" s="154"/>
      <c r="CI297" s="154"/>
      <c r="CJ297" s="154"/>
      <c r="CK297" s="154"/>
      <c r="CL297" s="154"/>
      <c r="CM297" s="154"/>
      <c r="CN297" s="154"/>
      <c r="CO297" s="154"/>
      <c r="CP297" s="154"/>
      <c r="CQ297" s="154"/>
      <c r="CR297" s="154"/>
      <c r="CS297" s="154"/>
      <c r="CT297" s="154"/>
      <c r="CU297" s="154"/>
      <c r="CV297" s="154"/>
      <c r="CW297" s="154"/>
      <c r="CX297" s="154"/>
      <c r="CY297" s="154"/>
      <c r="CZ297" s="154"/>
      <c r="DA297" s="154"/>
      <c r="DB297" s="154"/>
      <c r="DC297" s="154"/>
      <c r="DD297" s="154"/>
      <c r="DE297" s="154"/>
      <c r="DF297" s="154"/>
      <c r="DG297" s="154"/>
      <c r="DH297" s="154"/>
      <c r="DI297" s="154"/>
      <c r="DJ297" s="154"/>
      <c r="DK297" s="154"/>
      <c r="DL297" s="154"/>
      <c r="DM297" s="154"/>
      <c r="DN297" s="154"/>
      <c r="DO297" s="154"/>
      <c r="DP297" s="154"/>
      <c r="DQ297" s="154"/>
      <c r="DR297" s="154"/>
      <c r="DS297" s="154"/>
      <c r="DT297" s="154"/>
      <c r="DU297" s="154"/>
      <c r="DV297" s="154"/>
      <c r="DW297" s="154"/>
      <c r="DX297" s="154"/>
      <c r="DY297" s="154"/>
      <c r="DZ297" s="154"/>
      <c r="EA297" s="154"/>
      <c r="EB297" s="154"/>
      <c r="EC297" s="154"/>
      <c r="ED297" s="154"/>
      <c r="EE297" s="154"/>
      <c r="EF297" s="154"/>
      <c r="EG297" s="154"/>
      <c r="EH297" s="154"/>
      <c r="EI297" s="154"/>
      <c r="EJ297" s="154"/>
      <c r="EK297" s="154"/>
      <c r="EL297" s="154"/>
      <c r="EM297" s="154"/>
      <c r="EN297" s="154"/>
      <c r="EO297" s="154"/>
      <c r="EP297" s="154"/>
      <c r="EQ297" s="154"/>
      <c r="ER297" s="154"/>
      <c r="ES297" s="154"/>
      <c r="ET297" s="154"/>
      <c r="EU297" s="154"/>
      <c r="EV297" s="154"/>
      <c r="EW297" s="154"/>
      <c r="EX297" s="154"/>
      <c r="EY297" s="154"/>
      <c r="EZ297" s="154"/>
      <c r="FA297" s="154"/>
      <c r="FB297" s="154"/>
      <c r="FC297" s="154"/>
      <c r="FD297" s="154"/>
      <c r="FE297" s="154"/>
      <c r="FF297" s="154"/>
      <c r="FG297" s="154"/>
      <c r="FH297" s="154"/>
      <c r="FI297" s="154"/>
      <c r="FJ297" s="154"/>
      <c r="FK297" s="154"/>
      <c r="FL297" s="154"/>
      <c r="FM297" s="154"/>
      <c r="FN297" s="154"/>
      <c r="FO297" s="154"/>
      <c r="FP297" s="154"/>
      <c r="FQ297" s="154"/>
      <c r="FR297" s="154"/>
      <c r="FS297" s="154"/>
      <c r="FT297" s="154"/>
      <c r="FU297" s="154"/>
      <c r="FV297" s="154"/>
      <c r="FW297" s="154"/>
      <c r="FX297" s="154"/>
      <c r="FY297" s="154"/>
      <c r="FZ297" s="154"/>
      <c r="GA297" s="154"/>
      <c r="GB297" s="154"/>
      <c r="GC297" s="154"/>
      <c r="GD297" s="154"/>
      <c r="GE297" s="154"/>
      <c r="GF297" s="154"/>
      <c r="GG297" s="154"/>
      <c r="GH297" s="154"/>
      <c r="GI297" s="154"/>
      <c r="GJ297" s="154"/>
      <c r="GK297" s="154"/>
      <c r="GL297" s="154"/>
      <c r="GM297" s="154"/>
      <c r="GN297" s="154"/>
      <c r="GO297" s="154"/>
      <c r="GP297" s="154"/>
      <c r="GQ297" s="154"/>
      <c r="GR297" s="154"/>
      <c r="GS297" s="154"/>
      <c r="GT297" s="154"/>
      <c r="GU297" s="154"/>
      <c r="GV297" s="154"/>
      <c r="GW297" s="154"/>
      <c r="GX297" s="154"/>
      <c r="GY297" s="154"/>
      <c r="GZ297" s="154"/>
      <c r="HA297" s="154"/>
      <c r="HB297" s="154"/>
      <c r="HC297" s="154"/>
      <c r="HD297" s="154"/>
      <c r="HE297" s="154"/>
      <c r="HF297" s="154"/>
      <c r="HG297" s="154"/>
      <c r="HH297" s="154"/>
      <c r="HI297" s="154"/>
      <c r="HJ297" s="154"/>
      <c r="HK297" s="154"/>
      <c r="HL297" s="154"/>
      <c r="HM297" s="154"/>
      <c r="HN297" s="154"/>
      <c r="HO297" s="154"/>
      <c r="HP297" s="154"/>
      <c r="HQ297" s="154"/>
      <c r="HR297" s="154"/>
      <c r="HS297" s="154"/>
      <c r="HT297" s="154"/>
      <c r="HU297" s="154"/>
      <c r="HV297" s="154"/>
      <c r="HW297" s="154"/>
      <c r="HX297" s="154"/>
    </row>
    <row r="298" spans="1:232" s="153" customFormat="1" ht="15.95" customHeight="1" x14ac:dyDescent="0.2">
      <c r="A298" s="160" t="s">
        <v>103</v>
      </c>
      <c r="B298" s="158">
        <v>11</v>
      </c>
      <c r="C298" s="158" t="s">
        <v>7</v>
      </c>
      <c r="D298" s="159" t="s">
        <v>7</v>
      </c>
      <c r="E298" s="203" t="s">
        <v>7</v>
      </c>
      <c r="F298" s="204">
        <f>F312+F299</f>
        <v>611.1</v>
      </c>
      <c r="G298" s="204">
        <f>G312+G299</f>
        <v>611.1</v>
      </c>
      <c r="H298" s="283">
        <f t="shared" si="55"/>
        <v>1</v>
      </c>
      <c r="L298" s="154"/>
      <c r="M298" s="154"/>
      <c r="N298" s="154"/>
      <c r="O298" s="154"/>
      <c r="P298" s="154"/>
      <c r="Q298" s="154"/>
      <c r="R298" s="154"/>
      <c r="S298" s="154"/>
      <c r="T298" s="154"/>
      <c r="U298" s="154"/>
      <c r="V298" s="154"/>
      <c r="W298" s="154"/>
      <c r="X298" s="154"/>
      <c r="Y298" s="154"/>
      <c r="Z298" s="154"/>
      <c r="AA298" s="154"/>
      <c r="AB298" s="154"/>
      <c r="AC298" s="154"/>
      <c r="AD298" s="154"/>
      <c r="AE298" s="154"/>
      <c r="AF298" s="154"/>
      <c r="AG298" s="154"/>
      <c r="AH298" s="154"/>
      <c r="AI298" s="154"/>
      <c r="AJ298" s="154"/>
      <c r="AK298" s="154"/>
      <c r="AL298" s="154"/>
      <c r="AM298" s="154"/>
      <c r="AN298" s="154"/>
      <c r="AO298" s="154"/>
      <c r="AP298" s="154"/>
      <c r="AQ298" s="154"/>
      <c r="AR298" s="154"/>
      <c r="AS298" s="154"/>
      <c r="AT298" s="154"/>
      <c r="AU298" s="154"/>
      <c r="AV298" s="154"/>
      <c r="AW298" s="154"/>
      <c r="AX298" s="154"/>
      <c r="AY298" s="154"/>
      <c r="AZ298" s="154"/>
      <c r="BA298" s="154"/>
      <c r="BB298" s="154"/>
      <c r="BC298" s="154"/>
      <c r="BD298" s="154"/>
      <c r="BE298" s="154"/>
      <c r="BF298" s="154"/>
      <c r="BG298" s="154"/>
      <c r="BH298" s="154"/>
      <c r="BI298" s="154"/>
      <c r="BJ298" s="154"/>
      <c r="BK298" s="154"/>
      <c r="BL298" s="154"/>
      <c r="BM298" s="154"/>
      <c r="BN298" s="154"/>
      <c r="BO298" s="154"/>
      <c r="BP298" s="154"/>
      <c r="BQ298" s="154"/>
      <c r="BR298" s="154"/>
      <c r="BS298" s="154"/>
      <c r="BT298" s="154"/>
      <c r="BU298" s="154"/>
      <c r="BV298" s="154"/>
      <c r="BW298" s="154"/>
      <c r="BX298" s="154"/>
      <c r="BY298" s="154"/>
      <c r="BZ298" s="154"/>
      <c r="CA298" s="154"/>
      <c r="CB298" s="154"/>
      <c r="CC298" s="154"/>
      <c r="CD298" s="154"/>
      <c r="CE298" s="154"/>
      <c r="CF298" s="154"/>
      <c r="CG298" s="154"/>
      <c r="CH298" s="154"/>
      <c r="CI298" s="154"/>
      <c r="CJ298" s="154"/>
      <c r="CK298" s="154"/>
      <c r="CL298" s="154"/>
      <c r="CM298" s="154"/>
      <c r="CN298" s="154"/>
      <c r="CO298" s="154"/>
      <c r="CP298" s="154"/>
      <c r="CQ298" s="154"/>
      <c r="CR298" s="154"/>
      <c r="CS298" s="154"/>
      <c r="CT298" s="154"/>
      <c r="CU298" s="154"/>
      <c r="CV298" s="154"/>
      <c r="CW298" s="154"/>
      <c r="CX298" s="154"/>
      <c r="CY298" s="154"/>
      <c r="CZ298" s="154"/>
      <c r="DA298" s="154"/>
      <c r="DB298" s="154"/>
      <c r="DC298" s="154"/>
      <c r="DD298" s="154"/>
      <c r="DE298" s="154"/>
      <c r="DF298" s="154"/>
      <c r="DG298" s="154"/>
      <c r="DH298" s="154"/>
      <c r="DI298" s="154"/>
      <c r="DJ298" s="154"/>
      <c r="DK298" s="154"/>
      <c r="DL298" s="154"/>
      <c r="DM298" s="154"/>
      <c r="DN298" s="154"/>
      <c r="DO298" s="154"/>
      <c r="DP298" s="154"/>
      <c r="DQ298" s="154"/>
      <c r="DR298" s="154"/>
      <c r="DS298" s="154"/>
      <c r="DT298" s="154"/>
      <c r="DU298" s="154"/>
      <c r="DV298" s="154"/>
      <c r="DW298" s="154"/>
      <c r="DX298" s="154"/>
      <c r="DY298" s="154"/>
      <c r="DZ298" s="154"/>
      <c r="EA298" s="154"/>
      <c r="EB298" s="154"/>
      <c r="EC298" s="154"/>
      <c r="ED298" s="154"/>
      <c r="EE298" s="154"/>
      <c r="EF298" s="154"/>
      <c r="EG298" s="154"/>
      <c r="EH298" s="154"/>
      <c r="EI298" s="154"/>
      <c r="EJ298" s="154"/>
      <c r="EK298" s="154"/>
      <c r="EL298" s="154"/>
      <c r="EM298" s="154"/>
      <c r="EN298" s="154"/>
      <c r="EO298" s="154"/>
      <c r="EP298" s="154"/>
      <c r="EQ298" s="154"/>
      <c r="ER298" s="154"/>
      <c r="ES298" s="154"/>
      <c r="ET298" s="154"/>
      <c r="EU298" s="154"/>
      <c r="EV298" s="154"/>
      <c r="EW298" s="154"/>
      <c r="EX298" s="154"/>
      <c r="EY298" s="154"/>
      <c r="EZ298" s="154"/>
      <c r="FA298" s="154"/>
      <c r="FB298" s="154"/>
      <c r="FC298" s="154"/>
      <c r="FD298" s="154"/>
      <c r="FE298" s="154"/>
      <c r="FF298" s="154"/>
      <c r="FG298" s="154"/>
      <c r="FH298" s="154"/>
      <c r="FI298" s="154"/>
      <c r="FJ298" s="154"/>
      <c r="FK298" s="154"/>
      <c r="FL298" s="154"/>
      <c r="FM298" s="154"/>
      <c r="FN298" s="154"/>
      <c r="FO298" s="154"/>
      <c r="FP298" s="154"/>
      <c r="FQ298" s="154"/>
      <c r="FR298" s="154"/>
      <c r="FS298" s="154"/>
      <c r="FT298" s="154"/>
      <c r="FU298" s="154"/>
      <c r="FV298" s="154"/>
      <c r="FW298" s="154"/>
      <c r="FX298" s="154"/>
      <c r="FY298" s="154"/>
      <c r="FZ298" s="154"/>
      <c r="GA298" s="154"/>
      <c r="GB298" s="154"/>
      <c r="GC298" s="154"/>
      <c r="GD298" s="154"/>
      <c r="GE298" s="154"/>
      <c r="GF298" s="154"/>
      <c r="GG298" s="154"/>
      <c r="GH298" s="154"/>
      <c r="GI298" s="154"/>
      <c r="GJ298" s="154"/>
      <c r="GK298" s="154"/>
      <c r="GL298" s="154"/>
      <c r="GM298" s="154"/>
      <c r="GN298" s="154"/>
      <c r="GO298" s="154"/>
      <c r="GP298" s="154"/>
      <c r="GQ298" s="154"/>
      <c r="GR298" s="154"/>
      <c r="GS298" s="154"/>
      <c r="GT298" s="154"/>
      <c r="GU298" s="154"/>
      <c r="GV298" s="154"/>
      <c r="GW298" s="154"/>
      <c r="GX298" s="154"/>
      <c r="GY298" s="154"/>
      <c r="GZ298" s="154"/>
      <c r="HA298" s="154"/>
      <c r="HB298" s="154"/>
      <c r="HC298" s="154"/>
      <c r="HD298" s="154"/>
      <c r="HE298" s="154"/>
      <c r="HF298" s="154"/>
      <c r="HG298" s="154"/>
      <c r="HH298" s="154"/>
      <c r="HI298" s="154"/>
      <c r="HJ298" s="154"/>
      <c r="HK298" s="154"/>
      <c r="HL298" s="154"/>
      <c r="HM298" s="154"/>
      <c r="HN298" s="154"/>
      <c r="HO298" s="154"/>
      <c r="HP298" s="154"/>
      <c r="HQ298" s="154"/>
      <c r="HR298" s="154"/>
      <c r="HS298" s="154"/>
      <c r="HT298" s="154"/>
      <c r="HU298" s="154"/>
      <c r="HV298" s="154"/>
      <c r="HW298" s="154"/>
      <c r="HX298" s="154"/>
    </row>
    <row r="299" spans="1:232" s="153" customFormat="1" ht="15.95" hidden="1" customHeight="1" x14ac:dyDescent="0.2">
      <c r="A299" s="160" t="s">
        <v>255</v>
      </c>
      <c r="B299" s="158">
        <v>11</v>
      </c>
      <c r="C299" s="158">
        <v>2</v>
      </c>
      <c r="D299" s="159" t="s">
        <v>7</v>
      </c>
      <c r="E299" s="203" t="s">
        <v>7</v>
      </c>
      <c r="F299" s="204">
        <f>F300+F306</f>
        <v>0</v>
      </c>
      <c r="G299" s="204">
        <v>0</v>
      </c>
      <c r="H299" s="283" t="e">
        <f t="shared" si="55"/>
        <v>#DIV/0!</v>
      </c>
      <c r="L299" s="154"/>
      <c r="M299" s="154"/>
      <c r="N299" s="154"/>
      <c r="O299" s="154"/>
      <c r="P299" s="154"/>
      <c r="Q299" s="154"/>
      <c r="R299" s="154"/>
      <c r="S299" s="154"/>
      <c r="T299" s="154"/>
      <c r="U299" s="154"/>
      <c r="V299" s="154"/>
      <c r="W299" s="154"/>
      <c r="X299" s="154"/>
      <c r="Y299" s="154"/>
      <c r="Z299" s="154"/>
      <c r="AA299" s="154"/>
      <c r="AB299" s="154"/>
      <c r="AC299" s="154"/>
      <c r="AD299" s="154"/>
      <c r="AE299" s="154"/>
      <c r="AF299" s="154"/>
      <c r="AG299" s="154"/>
      <c r="AH299" s="154"/>
      <c r="AI299" s="154"/>
      <c r="AJ299" s="154"/>
      <c r="AK299" s="154"/>
      <c r="AL299" s="154"/>
      <c r="AM299" s="154"/>
      <c r="AN299" s="154"/>
      <c r="AO299" s="154"/>
      <c r="AP299" s="154"/>
      <c r="AQ299" s="154"/>
      <c r="AR299" s="154"/>
      <c r="AS299" s="154"/>
      <c r="AT299" s="154"/>
      <c r="AU299" s="154"/>
      <c r="AV299" s="154"/>
      <c r="AW299" s="154"/>
      <c r="AX299" s="154"/>
      <c r="AY299" s="154"/>
      <c r="AZ299" s="154"/>
      <c r="BA299" s="154"/>
      <c r="BB299" s="154"/>
      <c r="BC299" s="154"/>
      <c r="BD299" s="154"/>
      <c r="BE299" s="154"/>
      <c r="BF299" s="154"/>
      <c r="BG299" s="154"/>
      <c r="BH299" s="154"/>
      <c r="BI299" s="154"/>
      <c r="BJ299" s="154"/>
      <c r="BK299" s="154"/>
      <c r="BL299" s="154"/>
      <c r="BM299" s="154"/>
      <c r="BN299" s="154"/>
      <c r="BO299" s="154"/>
      <c r="BP299" s="154"/>
      <c r="BQ299" s="154"/>
      <c r="BR299" s="154"/>
      <c r="BS299" s="154"/>
      <c r="BT299" s="154"/>
      <c r="BU299" s="154"/>
      <c r="BV299" s="154"/>
      <c r="BW299" s="154"/>
      <c r="BX299" s="154"/>
      <c r="BY299" s="154"/>
      <c r="BZ299" s="154"/>
      <c r="CA299" s="154"/>
      <c r="CB299" s="154"/>
      <c r="CC299" s="154"/>
      <c r="CD299" s="154"/>
      <c r="CE299" s="154"/>
      <c r="CF299" s="154"/>
      <c r="CG299" s="154"/>
      <c r="CH299" s="154"/>
      <c r="CI299" s="154"/>
      <c r="CJ299" s="154"/>
      <c r="CK299" s="154"/>
      <c r="CL299" s="154"/>
      <c r="CM299" s="154"/>
      <c r="CN299" s="154"/>
      <c r="CO299" s="154"/>
      <c r="CP299" s="154"/>
      <c r="CQ299" s="154"/>
      <c r="CR299" s="154"/>
      <c r="CS299" s="154"/>
      <c r="CT299" s="154"/>
      <c r="CU299" s="154"/>
      <c r="CV299" s="154"/>
      <c r="CW299" s="154"/>
      <c r="CX299" s="154"/>
      <c r="CY299" s="154"/>
      <c r="CZ299" s="154"/>
      <c r="DA299" s="154"/>
      <c r="DB299" s="154"/>
      <c r="DC299" s="154"/>
      <c r="DD299" s="154"/>
      <c r="DE299" s="154"/>
      <c r="DF299" s="154"/>
      <c r="DG299" s="154"/>
      <c r="DH299" s="154"/>
      <c r="DI299" s="154"/>
      <c r="DJ299" s="154"/>
      <c r="DK299" s="154"/>
      <c r="DL299" s="154"/>
      <c r="DM299" s="154"/>
      <c r="DN299" s="154"/>
      <c r="DO299" s="154"/>
      <c r="DP299" s="154"/>
      <c r="DQ299" s="154"/>
      <c r="DR299" s="154"/>
      <c r="DS299" s="154"/>
      <c r="DT299" s="154"/>
      <c r="DU299" s="154"/>
      <c r="DV299" s="154"/>
      <c r="DW299" s="154"/>
      <c r="DX299" s="154"/>
      <c r="DY299" s="154"/>
      <c r="DZ299" s="154"/>
      <c r="EA299" s="154"/>
      <c r="EB299" s="154"/>
      <c r="EC299" s="154"/>
      <c r="ED299" s="154"/>
      <c r="EE299" s="154"/>
      <c r="EF299" s="154"/>
      <c r="EG299" s="154"/>
      <c r="EH299" s="154"/>
      <c r="EI299" s="154"/>
      <c r="EJ299" s="154"/>
      <c r="EK299" s="154"/>
      <c r="EL299" s="154"/>
      <c r="EM299" s="154"/>
      <c r="EN299" s="154"/>
      <c r="EO299" s="154"/>
      <c r="EP299" s="154"/>
      <c r="EQ299" s="154"/>
      <c r="ER299" s="154"/>
      <c r="ES299" s="154"/>
      <c r="ET299" s="154"/>
      <c r="EU299" s="154"/>
      <c r="EV299" s="154"/>
      <c r="EW299" s="154"/>
      <c r="EX299" s="154"/>
      <c r="EY299" s="154"/>
      <c r="EZ299" s="154"/>
      <c r="FA299" s="154"/>
      <c r="FB299" s="154"/>
      <c r="FC299" s="154"/>
      <c r="FD299" s="154"/>
      <c r="FE299" s="154"/>
      <c r="FF299" s="154"/>
      <c r="FG299" s="154"/>
      <c r="FH299" s="154"/>
      <c r="FI299" s="154"/>
      <c r="FJ299" s="154"/>
      <c r="FK299" s="154"/>
      <c r="FL299" s="154"/>
      <c r="FM299" s="154"/>
      <c r="FN299" s="154"/>
      <c r="FO299" s="154"/>
      <c r="FP299" s="154"/>
      <c r="FQ299" s="154"/>
      <c r="FR299" s="154"/>
      <c r="FS299" s="154"/>
      <c r="FT299" s="154"/>
      <c r="FU299" s="154"/>
      <c r="FV299" s="154"/>
      <c r="FW299" s="154"/>
      <c r="FX299" s="154"/>
      <c r="FY299" s="154"/>
      <c r="FZ299" s="154"/>
      <c r="GA299" s="154"/>
      <c r="GB299" s="154"/>
      <c r="GC299" s="154"/>
      <c r="GD299" s="154"/>
      <c r="GE299" s="154"/>
      <c r="GF299" s="154"/>
      <c r="GG299" s="154"/>
      <c r="GH299" s="154"/>
      <c r="GI299" s="154"/>
      <c r="GJ299" s="154"/>
      <c r="GK299" s="154"/>
      <c r="GL299" s="154"/>
      <c r="GM299" s="154"/>
      <c r="GN299" s="154"/>
      <c r="GO299" s="154"/>
      <c r="GP299" s="154"/>
      <c r="GQ299" s="154"/>
      <c r="GR299" s="154"/>
      <c r="GS299" s="154"/>
      <c r="GT299" s="154"/>
      <c r="GU299" s="154"/>
      <c r="GV299" s="154"/>
      <c r="GW299" s="154"/>
      <c r="GX299" s="154"/>
      <c r="GY299" s="154"/>
      <c r="GZ299" s="154"/>
      <c r="HA299" s="154"/>
      <c r="HB299" s="154"/>
      <c r="HC299" s="154"/>
      <c r="HD299" s="154"/>
      <c r="HE299" s="154"/>
      <c r="HF299" s="154"/>
      <c r="HG299" s="154"/>
      <c r="HH299" s="154"/>
      <c r="HI299" s="154"/>
      <c r="HJ299" s="154"/>
      <c r="HK299" s="154"/>
      <c r="HL299" s="154"/>
      <c r="HM299" s="154"/>
      <c r="HN299" s="154"/>
      <c r="HO299" s="154"/>
      <c r="HP299" s="154"/>
      <c r="HQ299" s="154"/>
      <c r="HR299" s="154"/>
      <c r="HS299" s="154"/>
      <c r="HT299" s="154"/>
      <c r="HU299" s="154"/>
      <c r="HV299" s="154"/>
      <c r="HW299" s="154"/>
      <c r="HX299" s="154"/>
    </row>
    <row r="300" spans="1:232" s="153" customFormat="1" ht="15.95" hidden="1" customHeight="1" x14ac:dyDescent="0.2">
      <c r="A300" s="161" t="s">
        <v>9</v>
      </c>
      <c r="B300" s="162">
        <v>11</v>
      </c>
      <c r="C300" s="162">
        <v>2</v>
      </c>
      <c r="D300" s="163" t="s">
        <v>261</v>
      </c>
      <c r="E300" s="205" t="s">
        <v>7</v>
      </c>
      <c r="F300" s="196">
        <f>F301</f>
        <v>0</v>
      </c>
      <c r="G300" s="196">
        <v>0</v>
      </c>
      <c r="H300" s="283" t="e">
        <f t="shared" si="55"/>
        <v>#DIV/0!</v>
      </c>
      <c r="L300" s="154"/>
      <c r="M300" s="154"/>
      <c r="N300" s="154"/>
      <c r="O300" s="154"/>
      <c r="P300" s="154"/>
      <c r="Q300" s="154"/>
      <c r="R300" s="154"/>
      <c r="S300" s="154"/>
      <c r="T300" s="154"/>
      <c r="U300" s="154"/>
      <c r="V300" s="154"/>
      <c r="W300" s="154"/>
      <c r="X300" s="154"/>
      <c r="Y300" s="154"/>
      <c r="Z300" s="154"/>
      <c r="AA300" s="154"/>
      <c r="AB300" s="154"/>
      <c r="AC300" s="154"/>
      <c r="AD300" s="154"/>
      <c r="AE300" s="154"/>
      <c r="AF300" s="154"/>
      <c r="AG300" s="154"/>
      <c r="AH300" s="154"/>
      <c r="AI300" s="154"/>
      <c r="AJ300" s="154"/>
      <c r="AK300" s="154"/>
      <c r="AL300" s="154"/>
      <c r="AM300" s="154"/>
      <c r="AN300" s="154"/>
      <c r="AO300" s="154"/>
      <c r="AP300" s="154"/>
      <c r="AQ300" s="154"/>
      <c r="AR300" s="154"/>
      <c r="AS300" s="154"/>
      <c r="AT300" s="154"/>
      <c r="AU300" s="154"/>
      <c r="AV300" s="154"/>
      <c r="AW300" s="154"/>
      <c r="AX300" s="154"/>
      <c r="AY300" s="154"/>
      <c r="AZ300" s="154"/>
      <c r="BA300" s="154"/>
      <c r="BB300" s="154"/>
      <c r="BC300" s="154"/>
      <c r="BD300" s="154"/>
      <c r="BE300" s="154"/>
      <c r="BF300" s="154"/>
      <c r="BG300" s="154"/>
      <c r="BH300" s="154"/>
      <c r="BI300" s="154"/>
      <c r="BJ300" s="154"/>
      <c r="BK300" s="154"/>
      <c r="BL300" s="154"/>
      <c r="BM300" s="154"/>
      <c r="BN300" s="154"/>
      <c r="BO300" s="154"/>
      <c r="BP300" s="154"/>
      <c r="BQ300" s="154"/>
      <c r="BR300" s="154"/>
      <c r="BS300" s="154"/>
      <c r="BT300" s="154"/>
      <c r="BU300" s="154"/>
      <c r="BV300" s="154"/>
      <c r="BW300" s="154"/>
      <c r="BX300" s="154"/>
      <c r="BY300" s="154"/>
      <c r="BZ300" s="154"/>
      <c r="CA300" s="154"/>
      <c r="CB300" s="154"/>
      <c r="CC300" s="154"/>
      <c r="CD300" s="154"/>
      <c r="CE300" s="154"/>
      <c r="CF300" s="154"/>
      <c r="CG300" s="154"/>
      <c r="CH300" s="154"/>
      <c r="CI300" s="154"/>
      <c r="CJ300" s="154"/>
      <c r="CK300" s="154"/>
      <c r="CL300" s="154"/>
      <c r="CM300" s="154"/>
      <c r="CN300" s="154"/>
      <c r="CO300" s="154"/>
      <c r="CP300" s="154"/>
      <c r="CQ300" s="154"/>
      <c r="CR300" s="154"/>
      <c r="CS300" s="154"/>
      <c r="CT300" s="154"/>
      <c r="CU300" s="154"/>
      <c r="CV300" s="154"/>
      <c r="CW300" s="154"/>
      <c r="CX300" s="154"/>
      <c r="CY300" s="154"/>
      <c r="CZ300" s="154"/>
      <c r="DA300" s="154"/>
      <c r="DB300" s="154"/>
      <c r="DC300" s="154"/>
      <c r="DD300" s="154"/>
      <c r="DE300" s="154"/>
      <c r="DF300" s="154"/>
      <c r="DG300" s="154"/>
      <c r="DH300" s="154"/>
      <c r="DI300" s="154"/>
      <c r="DJ300" s="154"/>
      <c r="DK300" s="154"/>
      <c r="DL300" s="154"/>
      <c r="DM300" s="154"/>
      <c r="DN300" s="154"/>
      <c r="DO300" s="154"/>
      <c r="DP300" s="154"/>
      <c r="DQ300" s="154"/>
      <c r="DR300" s="154"/>
      <c r="DS300" s="154"/>
      <c r="DT300" s="154"/>
      <c r="DU300" s="154"/>
      <c r="DV300" s="154"/>
      <c r="DW300" s="154"/>
      <c r="DX300" s="154"/>
      <c r="DY300" s="154"/>
      <c r="DZ300" s="154"/>
      <c r="EA300" s="154"/>
      <c r="EB300" s="154"/>
      <c r="EC300" s="154"/>
      <c r="ED300" s="154"/>
      <c r="EE300" s="154"/>
      <c r="EF300" s="154"/>
      <c r="EG300" s="154"/>
      <c r="EH300" s="154"/>
      <c r="EI300" s="154"/>
      <c r="EJ300" s="154"/>
      <c r="EK300" s="154"/>
      <c r="EL300" s="154"/>
      <c r="EM300" s="154"/>
      <c r="EN300" s="154"/>
      <c r="EO300" s="154"/>
      <c r="EP300" s="154"/>
      <c r="EQ300" s="154"/>
      <c r="ER300" s="154"/>
      <c r="ES300" s="154"/>
      <c r="ET300" s="154"/>
      <c r="EU300" s="154"/>
      <c r="EV300" s="154"/>
      <c r="EW300" s="154"/>
      <c r="EX300" s="154"/>
      <c r="EY300" s="154"/>
      <c r="EZ300" s="154"/>
      <c r="FA300" s="154"/>
      <c r="FB300" s="154"/>
      <c r="FC300" s="154"/>
      <c r="FD300" s="154"/>
      <c r="FE300" s="154"/>
      <c r="FF300" s="154"/>
      <c r="FG300" s="154"/>
      <c r="FH300" s="154"/>
      <c r="FI300" s="154"/>
      <c r="FJ300" s="154"/>
      <c r="FK300" s="154"/>
      <c r="FL300" s="154"/>
      <c r="FM300" s="154"/>
      <c r="FN300" s="154"/>
      <c r="FO300" s="154"/>
      <c r="FP300" s="154"/>
      <c r="FQ300" s="154"/>
      <c r="FR300" s="154"/>
      <c r="FS300" s="154"/>
      <c r="FT300" s="154"/>
      <c r="FU300" s="154"/>
      <c r="FV300" s="154"/>
      <c r="FW300" s="154"/>
      <c r="FX300" s="154"/>
      <c r="FY300" s="154"/>
      <c r="FZ300" s="154"/>
      <c r="GA300" s="154"/>
      <c r="GB300" s="154"/>
      <c r="GC300" s="154"/>
      <c r="GD300" s="154"/>
      <c r="GE300" s="154"/>
      <c r="GF300" s="154"/>
      <c r="GG300" s="154"/>
      <c r="GH300" s="154"/>
      <c r="GI300" s="154"/>
      <c r="GJ300" s="154"/>
      <c r="GK300" s="154"/>
      <c r="GL300" s="154"/>
      <c r="GM300" s="154"/>
      <c r="GN300" s="154"/>
      <c r="GO300" s="154"/>
      <c r="GP300" s="154"/>
      <c r="GQ300" s="154"/>
      <c r="GR300" s="154"/>
      <c r="GS300" s="154"/>
      <c r="GT300" s="154"/>
      <c r="GU300" s="154"/>
      <c r="GV300" s="154"/>
      <c r="GW300" s="154"/>
      <c r="GX300" s="154"/>
      <c r="GY300" s="154"/>
      <c r="GZ300" s="154"/>
      <c r="HA300" s="154"/>
      <c r="HB300" s="154"/>
      <c r="HC300" s="154"/>
      <c r="HD300" s="154"/>
      <c r="HE300" s="154"/>
      <c r="HF300" s="154"/>
      <c r="HG300" s="154"/>
      <c r="HH300" s="154"/>
      <c r="HI300" s="154"/>
      <c r="HJ300" s="154"/>
      <c r="HK300" s="154"/>
      <c r="HL300" s="154"/>
      <c r="HM300" s="154"/>
      <c r="HN300" s="154"/>
      <c r="HO300" s="154"/>
      <c r="HP300" s="154"/>
      <c r="HQ300" s="154"/>
      <c r="HR300" s="154"/>
      <c r="HS300" s="154"/>
      <c r="HT300" s="154"/>
      <c r="HU300" s="154"/>
      <c r="HV300" s="154"/>
      <c r="HW300" s="154"/>
      <c r="HX300" s="154"/>
    </row>
    <row r="301" spans="1:232" s="153" customFormat="1" ht="78" hidden="1" customHeight="1" x14ac:dyDescent="0.2">
      <c r="A301" s="161" t="s">
        <v>361</v>
      </c>
      <c r="B301" s="162">
        <v>11</v>
      </c>
      <c r="C301" s="162">
        <v>2</v>
      </c>
      <c r="D301" s="163" t="s">
        <v>261</v>
      </c>
      <c r="E301" s="205" t="s">
        <v>7</v>
      </c>
      <c r="F301" s="196">
        <f>F302</f>
        <v>0</v>
      </c>
      <c r="G301" s="196">
        <v>0</v>
      </c>
      <c r="H301" s="283" t="e">
        <f t="shared" si="55"/>
        <v>#DIV/0!</v>
      </c>
      <c r="L301" s="154"/>
      <c r="M301" s="154"/>
      <c r="N301" s="154"/>
      <c r="O301" s="154"/>
      <c r="P301" s="154"/>
      <c r="Q301" s="154"/>
      <c r="R301" s="154"/>
      <c r="S301" s="154"/>
      <c r="T301" s="154"/>
      <c r="U301" s="154"/>
      <c r="V301" s="154"/>
      <c r="W301" s="154"/>
      <c r="X301" s="154"/>
      <c r="Y301" s="154"/>
      <c r="Z301" s="154"/>
      <c r="AA301" s="154"/>
      <c r="AB301" s="154"/>
      <c r="AC301" s="154"/>
      <c r="AD301" s="154"/>
      <c r="AE301" s="154"/>
      <c r="AF301" s="154"/>
      <c r="AG301" s="154"/>
      <c r="AH301" s="154"/>
      <c r="AI301" s="154"/>
      <c r="AJ301" s="154"/>
      <c r="AK301" s="154"/>
      <c r="AL301" s="154"/>
      <c r="AM301" s="154"/>
      <c r="AN301" s="154"/>
      <c r="AO301" s="154"/>
      <c r="AP301" s="154"/>
      <c r="AQ301" s="154"/>
      <c r="AR301" s="154"/>
      <c r="AS301" s="154"/>
      <c r="AT301" s="154"/>
      <c r="AU301" s="154"/>
      <c r="AV301" s="154"/>
      <c r="AW301" s="154"/>
      <c r="AX301" s="154"/>
      <c r="AY301" s="154"/>
      <c r="AZ301" s="154"/>
      <c r="BA301" s="154"/>
      <c r="BB301" s="154"/>
      <c r="BC301" s="154"/>
      <c r="BD301" s="154"/>
      <c r="BE301" s="154"/>
      <c r="BF301" s="154"/>
      <c r="BG301" s="154"/>
      <c r="BH301" s="154"/>
      <c r="BI301" s="154"/>
      <c r="BJ301" s="154"/>
      <c r="BK301" s="154"/>
      <c r="BL301" s="154"/>
      <c r="BM301" s="154"/>
      <c r="BN301" s="154"/>
      <c r="BO301" s="154"/>
      <c r="BP301" s="154"/>
      <c r="BQ301" s="154"/>
      <c r="BR301" s="154"/>
      <c r="BS301" s="154"/>
      <c r="BT301" s="154"/>
      <c r="BU301" s="154"/>
      <c r="BV301" s="154"/>
      <c r="BW301" s="154"/>
      <c r="BX301" s="154"/>
      <c r="BY301" s="154"/>
      <c r="BZ301" s="154"/>
      <c r="CA301" s="154"/>
      <c r="CB301" s="154"/>
      <c r="CC301" s="154"/>
      <c r="CD301" s="154"/>
      <c r="CE301" s="154"/>
      <c r="CF301" s="154"/>
      <c r="CG301" s="154"/>
      <c r="CH301" s="154"/>
      <c r="CI301" s="154"/>
      <c r="CJ301" s="154"/>
      <c r="CK301" s="154"/>
      <c r="CL301" s="154"/>
      <c r="CM301" s="154"/>
      <c r="CN301" s="154"/>
      <c r="CO301" s="154"/>
      <c r="CP301" s="154"/>
      <c r="CQ301" s="154"/>
      <c r="CR301" s="154"/>
      <c r="CS301" s="154"/>
      <c r="CT301" s="154"/>
      <c r="CU301" s="154"/>
      <c r="CV301" s="154"/>
      <c r="CW301" s="154"/>
      <c r="CX301" s="154"/>
      <c r="CY301" s="154"/>
      <c r="CZ301" s="154"/>
      <c r="DA301" s="154"/>
      <c r="DB301" s="154"/>
      <c r="DC301" s="154"/>
      <c r="DD301" s="154"/>
      <c r="DE301" s="154"/>
      <c r="DF301" s="154"/>
      <c r="DG301" s="154"/>
      <c r="DH301" s="154"/>
      <c r="DI301" s="154"/>
      <c r="DJ301" s="154"/>
      <c r="DK301" s="154"/>
      <c r="DL301" s="154"/>
      <c r="DM301" s="154"/>
      <c r="DN301" s="154"/>
      <c r="DO301" s="154"/>
      <c r="DP301" s="154"/>
      <c r="DQ301" s="154"/>
      <c r="DR301" s="154"/>
      <c r="DS301" s="154"/>
      <c r="DT301" s="154"/>
      <c r="DU301" s="154"/>
      <c r="DV301" s="154"/>
      <c r="DW301" s="154"/>
      <c r="DX301" s="154"/>
      <c r="DY301" s="154"/>
      <c r="DZ301" s="154"/>
      <c r="EA301" s="154"/>
      <c r="EB301" s="154"/>
      <c r="EC301" s="154"/>
      <c r="ED301" s="154"/>
      <c r="EE301" s="154"/>
      <c r="EF301" s="154"/>
      <c r="EG301" s="154"/>
      <c r="EH301" s="154"/>
      <c r="EI301" s="154"/>
      <c r="EJ301" s="154"/>
      <c r="EK301" s="154"/>
      <c r="EL301" s="154"/>
      <c r="EM301" s="154"/>
      <c r="EN301" s="154"/>
      <c r="EO301" s="154"/>
      <c r="EP301" s="154"/>
      <c r="EQ301" s="154"/>
      <c r="ER301" s="154"/>
      <c r="ES301" s="154"/>
      <c r="ET301" s="154"/>
      <c r="EU301" s="154"/>
      <c r="EV301" s="154"/>
      <c r="EW301" s="154"/>
      <c r="EX301" s="154"/>
      <c r="EY301" s="154"/>
      <c r="EZ301" s="154"/>
      <c r="FA301" s="154"/>
      <c r="FB301" s="154"/>
      <c r="FC301" s="154"/>
      <c r="FD301" s="154"/>
      <c r="FE301" s="154"/>
      <c r="FF301" s="154"/>
      <c r="FG301" s="154"/>
      <c r="FH301" s="154"/>
      <c r="FI301" s="154"/>
      <c r="FJ301" s="154"/>
      <c r="FK301" s="154"/>
      <c r="FL301" s="154"/>
      <c r="FM301" s="154"/>
      <c r="FN301" s="154"/>
      <c r="FO301" s="154"/>
      <c r="FP301" s="154"/>
      <c r="FQ301" s="154"/>
      <c r="FR301" s="154"/>
      <c r="FS301" s="154"/>
      <c r="FT301" s="154"/>
      <c r="FU301" s="154"/>
      <c r="FV301" s="154"/>
      <c r="FW301" s="154"/>
      <c r="FX301" s="154"/>
      <c r="FY301" s="154"/>
      <c r="FZ301" s="154"/>
      <c r="GA301" s="154"/>
      <c r="GB301" s="154"/>
      <c r="GC301" s="154"/>
      <c r="GD301" s="154"/>
      <c r="GE301" s="154"/>
      <c r="GF301" s="154"/>
      <c r="GG301" s="154"/>
      <c r="GH301" s="154"/>
      <c r="GI301" s="154"/>
      <c r="GJ301" s="154"/>
      <c r="GK301" s="154"/>
      <c r="GL301" s="154"/>
      <c r="GM301" s="154"/>
      <c r="GN301" s="154"/>
      <c r="GO301" s="154"/>
      <c r="GP301" s="154"/>
      <c r="GQ301" s="154"/>
      <c r="GR301" s="154"/>
      <c r="GS301" s="154"/>
      <c r="GT301" s="154"/>
      <c r="GU301" s="154"/>
      <c r="GV301" s="154"/>
      <c r="GW301" s="154"/>
      <c r="GX301" s="154"/>
      <c r="GY301" s="154"/>
      <c r="GZ301" s="154"/>
      <c r="HA301" s="154"/>
      <c r="HB301" s="154"/>
      <c r="HC301" s="154"/>
      <c r="HD301" s="154"/>
      <c r="HE301" s="154"/>
      <c r="HF301" s="154"/>
      <c r="HG301" s="154"/>
      <c r="HH301" s="154"/>
      <c r="HI301" s="154"/>
      <c r="HJ301" s="154"/>
      <c r="HK301" s="154"/>
      <c r="HL301" s="154"/>
      <c r="HM301" s="154"/>
      <c r="HN301" s="154"/>
      <c r="HO301" s="154"/>
      <c r="HP301" s="154"/>
      <c r="HQ301" s="154"/>
      <c r="HR301" s="154"/>
      <c r="HS301" s="154"/>
      <c r="HT301" s="154"/>
      <c r="HU301" s="154"/>
      <c r="HV301" s="154"/>
      <c r="HW301" s="154"/>
      <c r="HX301" s="154"/>
    </row>
    <row r="302" spans="1:232" ht="30.75" hidden="1" customHeight="1" x14ac:dyDescent="0.2">
      <c r="A302" s="161" t="s">
        <v>257</v>
      </c>
      <c r="B302" s="162">
        <v>11</v>
      </c>
      <c r="C302" s="162">
        <v>2</v>
      </c>
      <c r="D302" s="163" t="s">
        <v>261</v>
      </c>
      <c r="E302" s="205" t="s">
        <v>258</v>
      </c>
      <c r="F302" s="196">
        <f>F303</f>
        <v>0</v>
      </c>
      <c r="G302" s="196">
        <v>0</v>
      </c>
      <c r="H302" s="283" t="e">
        <f t="shared" si="55"/>
        <v>#DIV/0!</v>
      </c>
    </row>
    <row r="303" spans="1:232" ht="33" hidden="1" customHeight="1" x14ac:dyDescent="0.2">
      <c r="A303" s="161" t="s">
        <v>18</v>
      </c>
      <c r="B303" s="162">
        <v>11</v>
      </c>
      <c r="C303" s="162">
        <v>2</v>
      </c>
      <c r="D303" s="163" t="s">
        <v>261</v>
      </c>
      <c r="E303" s="205" t="s">
        <v>259</v>
      </c>
      <c r="F303" s="196"/>
      <c r="G303" s="196">
        <v>0</v>
      </c>
      <c r="H303" s="283" t="e">
        <f t="shared" si="55"/>
        <v>#DIV/0!</v>
      </c>
    </row>
    <row r="304" spans="1:232" ht="15.95" hidden="1" customHeight="1" x14ac:dyDescent="0.2">
      <c r="A304" s="161" t="s">
        <v>167</v>
      </c>
      <c r="B304" s="162">
        <v>11</v>
      </c>
      <c r="C304" s="162">
        <v>2</v>
      </c>
      <c r="D304" s="163" t="s">
        <v>261</v>
      </c>
      <c r="E304" s="205">
        <v>400</v>
      </c>
      <c r="F304" s="196">
        <f>F305</f>
        <v>0</v>
      </c>
      <c r="G304" s="196">
        <v>0</v>
      </c>
      <c r="H304" s="283" t="e">
        <f t="shared" si="55"/>
        <v>#DIV/0!</v>
      </c>
    </row>
    <row r="305" spans="1:11" ht="15.95" hidden="1" customHeight="1" x14ac:dyDescent="0.2">
      <c r="A305" s="161" t="s">
        <v>168</v>
      </c>
      <c r="B305" s="162">
        <v>11</v>
      </c>
      <c r="C305" s="162">
        <v>2</v>
      </c>
      <c r="D305" s="163" t="s">
        <v>261</v>
      </c>
      <c r="E305" s="205">
        <v>410</v>
      </c>
      <c r="F305" s="196">
        <v>0</v>
      </c>
      <c r="G305" s="196">
        <v>0</v>
      </c>
      <c r="H305" s="283" t="e">
        <f t="shared" si="55"/>
        <v>#DIV/0!</v>
      </c>
    </row>
    <row r="306" spans="1:11" s="167" customFormat="1" ht="15.95" hidden="1" customHeight="1" x14ac:dyDescent="0.2">
      <c r="A306" s="160" t="s">
        <v>9</v>
      </c>
      <c r="B306" s="158">
        <v>11</v>
      </c>
      <c r="C306" s="158">
        <v>2</v>
      </c>
      <c r="D306" s="159" t="s">
        <v>262</v>
      </c>
      <c r="E306" s="203" t="s">
        <v>7</v>
      </c>
      <c r="F306" s="204">
        <f>F307</f>
        <v>0</v>
      </c>
      <c r="G306" s="204">
        <v>0</v>
      </c>
      <c r="H306" s="283" t="e">
        <f t="shared" si="55"/>
        <v>#DIV/0!</v>
      </c>
      <c r="I306" s="166"/>
      <c r="J306" s="166"/>
      <c r="K306" s="166"/>
    </row>
    <row r="307" spans="1:11" ht="81" hidden="1" customHeight="1" x14ac:dyDescent="0.2">
      <c r="A307" s="161" t="s">
        <v>362</v>
      </c>
      <c r="B307" s="162">
        <v>11</v>
      </c>
      <c r="C307" s="162">
        <v>2</v>
      </c>
      <c r="D307" s="163" t="s">
        <v>262</v>
      </c>
      <c r="E307" s="205" t="s">
        <v>7</v>
      </c>
      <c r="F307" s="196">
        <f>F308</f>
        <v>0</v>
      </c>
      <c r="G307" s="196">
        <v>0</v>
      </c>
      <c r="H307" s="283" t="e">
        <f t="shared" si="55"/>
        <v>#DIV/0!</v>
      </c>
    </row>
    <row r="308" spans="1:11" ht="32.25" hidden="1" customHeight="1" x14ac:dyDescent="0.2">
      <c r="A308" s="161" t="s">
        <v>257</v>
      </c>
      <c r="B308" s="162">
        <v>11</v>
      </c>
      <c r="C308" s="162">
        <v>2</v>
      </c>
      <c r="D308" s="163" t="s">
        <v>262</v>
      </c>
      <c r="E308" s="205" t="s">
        <v>258</v>
      </c>
      <c r="F308" s="196">
        <f>F309</f>
        <v>0</v>
      </c>
      <c r="G308" s="196">
        <v>0</v>
      </c>
      <c r="H308" s="283" t="e">
        <f t="shared" si="55"/>
        <v>#DIV/0!</v>
      </c>
    </row>
    <row r="309" spans="1:11" ht="30" hidden="1" customHeight="1" x14ac:dyDescent="0.2">
      <c r="A309" s="161" t="s">
        <v>18</v>
      </c>
      <c r="B309" s="162">
        <v>11</v>
      </c>
      <c r="C309" s="162">
        <v>2</v>
      </c>
      <c r="D309" s="163" t="s">
        <v>262</v>
      </c>
      <c r="E309" s="205" t="s">
        <v>259</v>
      </c>
      <c r="F309" s="196"/>
      <c r="G309" s="196">
        <v>0</v>
      </c>
      <c r="H309" s="283" t="e">
        <f t="shared" si="55"/>
        <v>#DIV/0!</v>
      </c>
    </row>
    <row r="310" spans="1:11" ht="15.95" hidden="1" customHeight="1" x14ac:dyDescent="0.2">
      <c r="A310" s="161" t="s">
        <v>167</v>
      </c>
      <c r="B310" s="162">
        <v>11</v>
      </c>
      <c r="C310" s="162">
        <v>2</v>
      </c>
      <c r="D310" s="163" t="s">
        <v>262</v>
      </c>
      <c r="E310" s="205">
        <v>400</v>
      </c>
      <c r="F310" s="196">
        <v>0</v>
      </c>
      <c r="G310" s="196">
        <v>0</v>
      </c>
      <c r="H310" s="283" t="e">
        <f t="shared" si="55"/>
        <v>#DIV/0!</v>
      </c>
    </row>
    <row r="311" spans="1:11" ht="15.95" hidden="1" customHeight="1" x14ac:dyDescent="0.2">
      <c r="A311" s="161" t="s">
        <v>168</v>
      </c>
      <c r="B311" s="162">
        <v>11</v>
      </c>
      <c r="C311" s="162">
        <v>2</v>
      </c>
      <c r="D311" s="163" t="s">
        <v>262</v>
      </c>
      <c r="E311" s="205">
        <v>410</v>
      </c>
      <c r="F311" s="196">
        <v>0</v>
      </c>
      <c r="G311" s="196">
        <v>0</v>
      </c>
      <c r="H311" s="283" t="e">
        <f t="shared" si="55"/>
        <v>#DIV/0!</v>
      </c>
    </row>
    <row r="312" spans="1:11" ht="31.5" x14ac:dyDescent="0.2">
      <c r="A312" s="160" t="s">
        <v>107</v>
      </c>
      <c r="B312" s="158">
        <v>11</v>
      </c>
      <c r="C312" s="158">
        <v>5</v>
      </c>
      <c r="D312" s="159" t="s">
        <v>7</v>
      </c>
      <c r="E312" s="203" t="s">
        <v>7</v>
      </c>
      <c r="F312" s="204">
        <f>F313+F319</f>
        <v>611.1</v>
      </c>
      <c r="G312" s="204">
        <f>G313+G319</f>
        <v>611.1</v>
      </c>
      <c r="H312" s="283">
        <f t="shared" si="55"/>
        <v>1</v>
      </c>
    </row>
    <row r="313" spans="1:11" ht="47.25" x14ac:dyDescent="0.2">
      <c r="A313" s="160" t="s">
        <v>210</v>
      </c>
      <c r="B313" s="158">
        <v>11</v>
      </c>
      <c r="C313" s="158">
        <v>5</v>
      </c>
      <c r="D313" s="159" t="s">
        <v>104</v>
      </c>
      <c r="E313" s="203"/>
      <c r="F313" s="204">
        <f>F314</f>
        <v>611.1</v>
      </c>
      <c r="G313" s="204">
        <f>G314</f>
        <v>611.1</v>
      </c>
      <c r="H313" s="283">
        <f t="shared" si="55"/>
        <v>1</v>
      </c>
    </row>
    <row r="314" spans="1:11" ht="63" x14ac:dyDescent="0.2">
      <c r="A314" s="161" t="s">
        <v>211</v>
      </c>
      <c r="B314" s="162">
        <v>11</v>
      </c>
      <c r="C314" s="162">
        <v>5</v>
      </c>
      <c r="D314" s="163" t="s">
        <v>213</v>
      </c>
      <c r="E314" s="205"/>
      <c r="F314" s="196">
        <f>F315+F317</f>
        <v>611.1</v>
      </c>
      <c r="G314" s="196">
        <f>G315+G317</f>
        <v>611.1</v>
      </c>
      <c r="H314" s="283">
        <f t="shared" si="55"/>
        <v>1</v>
      </c>
    </row>
    <row r="315" spans="1:11" ht="78.75" x14ac:dyDescent="0.2">
      <c r="A315" s="161" t="s">
        <v>212</v>
      </c>
      <c r="B315" s="162">
        <v>11</v>
      </c>
      <c r="C315" s="162">
        <v>5</v>
      </c>
      <c r="D315" s="163" t="s">
        <v>213</v>
      </c>
      <c r="E315" s="205">
        <v>100</v>
      </c>
      <c r="F315" s="196">
        <f>F316</f>
        <v>264</v>
      </c>
      <c r="G315" s="196">
        <f>G316</f>
        <v>264</v>
      </c>
      <c r="H315" s="283">
        <f t="shared" si="55"/>
        <v>1</v>
      </c>
    </row>
    <row r="316" spans="1:11" ht="31.5" x14ac:dyDescent="0.2">
      <c r="A316" s="161" t="s">
        <v>43</v>
      </c>
      <c r="B316" s="162">
        <v>11</v>
      </c>
      <c r="C316" s="162">
        <v>5</v>
      </c>
      <c r="D316" s="163" t="s">
        <v>213</v>
      </c>
      <c r="E316" s="205">
        <v>120</v>
      </c>
      <c r="F316" s="196">
        <v>264</v>
      </c>
      <c r="G316" s="196">
        <v>264</v>
      </c>
      <c r="H316" s="283">
        <f t="shared" si="55"/>
        <v>1</v>
      </c>
    </row>
    <row r="317" spans="1:11" ht="31.5" x14ac:dyDescent="0.2">
      <c r="A317" s="161" t="s">
        <v>142</v>
      </c>
      <c r="B317" s="162">
        <v>11</v>
      </c>
      <c r="C317" s="162">
        <v>5</v>
      </c>
      <c r="D317" s="163" t="s">
        <v>213</v>
      </c>
      <c r="E317" s="205">
        <v>200</v>
      </c>
      <c r="F317" s="196">
        <f>F318</f>
        <v>347.1</v>
      </c>
      <c r="G317" s="196">
        <f>G318</f>
        <v>347.1</v>
      </c>
      <c r="H317" s="283">
        <f t="shared" si="55"/>
        <v>1</v>
      </c>
    </row>
    <row r="318" spans="1:11" ht="31.5" x14ac:dyDescent="0.2">
      <c r="A318" s="161" t="s">
        <v>18</v>
      </c>
      <c r="B318" s="162">
        <v>11</v>
      </c>
      <c r="C318" s="162">
        <v>5</v>
      </c>
      <c r="D318" s="163" t="s">
        <v>213</v>
      </c>
      <c r="E318" s="205">
        <v>240</v>
      </c>
      <c r="F318" s="196">
        <v>347.1</v>
      </c>
      <c r="G318" s="196">
        <v>347.1</v>
      </c>
      <c r="H318" s="283">
        <f t="shared" si="55"/>
        <v>1</v>
      </c>
    </row>
    <row r="319" spans="1:11" ht="15.75" hidden="1" x14ac:dyDescent="0.2">
      <c r="A319" s="160" t="s">
        <v>9</v>
      </c>
      <c r="B319" s="158">
        <v>11</v>
      </c>
      <c r="C319" s="158">
        <v>5</v>
      </c>
      <c r="D319" s="159" t="s">
        <v>10</v>
      </c>
      <c r="E319" s="203"/>
      <c r="F319" s="204">
        <f t="shared" ref="F319:G321" si="59">F320</f>
        <v>0</v>
      </c>
      <c r="G319" s="204">
        <f t="shared" si="59"/>
        <v>0</v>
      </c>
      <c r="H319" s="283" t="e">
        <f t="shared" si="55"/>
        <v>#DIV/0!</v>
      </c>
    </row>
    <row r="320" spans="1:11" ht="22.5" hidden="1" customHeight="1" x14ac:dyDescent="0.2">
      <c r="A320" s="161" t="s">
        <v>105</v>
      </c>
      <c r="B320" s="162">
        <v>11</v>
      </c>
      <c r="C320" s="162">
        <v>5</v>
      </c>
      <c r="D320" s="163" t="s">
        <v>106</v>
      </c>
      <c r="E320" s="205" t="s">
        <v>7</v>
      </c>
      <c r="F320" s="196">
        <f t="shared" si="59"/>
        <v>0</v>
      </c>
      <c r="G320" s="196">
        <f t="shared" si="59"/>
        <v>0</v>
      </c>
      <c r="H320" s="283" t="e">
        <f t="shared" si="55"/>
        <v>#DIV/0!</v>
      </c>
    </row>
    <row r="321" spans="1:232" ht="32.1" hidden="1" customHeight="1" x14ac:dyDescent="0.2">
      <c r="A321" s="161" t="s">
        <v>142</v>
      </c>
      <c r="B321" s="162">
        <v>11</v>
      </c>
      <c r="C321" s="162">
        <v>5</v>
      </c>
      <c r="D321" s="163" t="s">
        <v>106</v>
      </c>
      <c r="E321" s="205">
        <v>200</v>
      </c>
      <c r="F321" s="196">
        <f t="shared" si="59"/>
        <v>0</v>
      </c>
      <c r="G321" s="196">
        <f t="shared" si="59"/>
        <v>0</v>
      </c>
      <c r="H321" s="283" t="e">
        <f t="shared" si="55"/>
        <v>#DIV/0!</v>
      </c>
    </row>
    <row r="322" spans="1:232" ht="32.1" hidden="1" customHeight="1" x14ac:dyDescent="0.2">
      <c r="A322" s="161" t="s">
        <v>18</v>
      </c>
      <c r="B322" s="162">
        <v>11</v>
      </c>
      <c r="C322" s="162">
        <v>5</v>
      </c>
      <c r="D322" s="163" t="s">
        <v>106</v>
      </c>
      <c r="E322" s="205">
        <v>240</v>
      </c>
      <c r="F322" s="196"/>
      <c r="G322" s="196"/>
      <c r="H322" s="283" t="e">
        <f t="shared" si="55"/>
        <v>#DIV/0!</v>
      </c>
    </row>
    <row r="323" spans="1:232" ht="15.95" customHeight="1" x14ac:dyDescent="0.2">
      <c r="A323" s="160" t="s">
        <v>214</v>
      </c>
      <c r="B323" s="158">
        <v>12</v>
      </c>
      <c r="C323" s="158"/>
      <c r="D323" s="159"/>
      <c r="E323" s="203"/>
      <c r="F323" s="204">
        <f t="shared" ref="F323:G325" si="60">F324</f>
        <v>3584.2999999999997</v>
      </c>
      <c r="G323" s="204">
        <f t="shared" si="60"/>
        <v>3584.2999999999997</v>
      </c>
      <c r="H323" s="283">
        <f t="shared" si="55"/>
        <v>1</v>
      </c>
    </row>
    <row r="324" spans="1:232" ht="15.95" customHeight="1" x14ac:dyDescent="0.2">
      <c r="A324" s="160" t="s">
        <v>215</v>
      </c>
      <c r="B324" s="158">
        <v>12</v>
      </c>
      <c r="C324" s="158">
        <v>2</v>
      </c>
      <c r="D324" s="159"/>
      <c r="E324" s="203"/>
      <c r="F324" s="204">
        <f t="shared" si="60"/>
        <v>3584.2999999999997</v>
      </c>
      <c r="G324" s="204">
        <f t="shared" si="60"/>
        <v>3584.2999999999997</v>
      </c>
      <c r="H324" s="283">
        <f t="shared" si="55"/>
        <v>1</v>
      </c>
    </row>
    <row r="325" spans="1:232" ht="15.95" customHeight="1" x14ac:dyDescent="0.2">
      <c r="A325" s="161" t="s">
        <v>9</v>
      </c>
      <c r="B325" s="162">
        <v>12</v>
      </c>
      <c r="C325" s="162">
        <v>2</v>
      </c>
      <c r="D325" s="163" t="s">
        <v>10</v>
      </c>
      <c r="E325" s="205"/>
      <c r="F325" s="196">
        <f t="shared" si="60"/>
        <v>3584.2999999999997</v>
      </c>
      <c r="G325" s="196">
        <f t="shared" si="60"/>
        <v>3584.2999999999997</v>
      </c>
      <c r="H325" s="283">
        <f t="shared" si="55"/>
        <v>1</v>
      </c>
    </row>
    <row r="326" spans="1:232" ht="32.1" customHeight="1" x14ac:dyDescent="0.2">
      <c r="A326" s="161" t="s">
        <v>216</v>
      </c>
      <c r="B326" s="162">
        <v>12</v>
      </c>
      <c r="C326" s="162">
        <v>2</v>
      </c>
      <c r="D326" s="163" t="s">
        <v>217</v>
      </c>
      <c r="E326" s="205"/>
      <c r="F326" s="196">
        <f>F327+F329+F331</f>
        <v>3584.2999999999997</v>
      </c>
      <c r="G326" s="196">
        <f>G327+G329+G331</f>
        <v>3584.2999999999997</v>
      </c>
      <c r="H326" s="283">
        <f t="shared" si="55"/>
        <v>1</v>
      </c>
    </row>
    <row r="327" spans="1:232" ht="32.1" customHeight="1" x14ac:dyDescent="0.2">
      <c r="A327" s="161" t="s">
        <v>13</v>
      </c>
      <c r="B327" s="162">
        <v>12</v>
      </c>
      <c r="C327" s="162">
        <v>2</v>
      </c>
      <c r="D327" s="163" t="s">
        <v>217</v>
      </c>
      <c r="E327" s="205">
        <v>100</v>
      </c>
      <c r="F327" s="196">
        <f>F328</f>
        <v>1534.6</v>
      </c>
      <c r="G327" s="196">
        <f>G328</f>
        <v>1534.6</v>
      </c>
      <c r="H327" s="283">
        <f t="shared" si="55"/>
        <v>1</v>
      </c>
    </row>
    <row r="328" spans="1:232" ht="21.75" customHeight="1" x14ac:dyDescent="0.2">
      <c r="A328" s="161" t="s">
        <v>91</v>
      </c>
      <c r="B328" s="162">
        <v>12</v>
      </c>
      <c r="C328" s="162">
        <v>2</v>
      </c>
      <c r="D328" s="163" t="s">
        <v>217</v>
      </c>
      <c r="E328" s="205">
        <v>110</v>
      </c>
      <c r="F328" s="196">
        <v>1534.6</v>
      </c>
      <c r="G328" s="196">
        <v>1534.6</v>
      </c>
      <c r="H328" s="283">
        <f t="shared" ref="H328:H339" si="61">G328/F328</f>
        <v>1</v>
      </c>
    </row>
    <row r="329" spans="1:232" ht="32.1" customHeight="1" x14ac:dyDescent="0.2">
      <c r="A329" s="161" t="s">
        <v>142</v>
      </c>
      <c r="B329" s="162">
        <v>12</v>
      </c>
      <c r="C329" s="162">
        <v>2</v>
      </c>
      <c r="D329" s="163" t="s">
        <v>217</v>
      </c>
      <c r="E329" s="205">
        <v>200</v>
      </c>
      <c r="F329" s="196">
        <f>F330</f>
        <v>2049.1999999999998</v>
      </c>
      <c r="G329" s="196">
        <f>G330</f>
        <v>2049.1999999999998</v>
      </c>
      <c r="H329" s="283">
        <f t="shared" si="61"/>
        <v>1</v>
      </c>
    </row>
    <row r="330" spans="1:232" ht="32.1" customHeight="1" x14ac:dyDescent="0.2">
      <c r="A330" s="161" t="s">
        <v>18</v>
      </c>
      <c r="B330" s="162">
        <v>12</v>
      </c>
      <c r="C330" s="162">
        <v>2</v>
      </c>
      <c r="D330" s="163" t="s">
        <v>217</v>
      </c>
      <c r="E330" s="205">
        <v>240</v>
      </c>
      <c r="F330" s="196">
        <v>2049.1999999999998</v>
      </c>
      <c r="G330" s="196">
        <v>2049.1999999999998</v>
      </c>
      <c r="H330" s="283">
        <f t="shared" si="61"/>
        <v>1</v>
      </c>
      <c r="I330" s="153">
        <v>1949178.03</v>
      </c>
      <c r="J330" s="153">
        <v>100000</v>
      </c>
      <c r="K330" s="153">
        <f>I330+J330</f>
        <v>2049178.03</v>
      </c>
    </row>
    <row r="331" spans="1:232" ht="15.75" customHeight="1" x14ac:dyDescent="0.2">
      <c r="A331" s="161" t="s">
        <v>19</v>
      </c>
      <c r="B331" s="162">
        <v>12</v>
      </c>
      <c r="C331" s="162">
        <v>2</v>
      </c>
      <c r="D331" s="163" t="s">
        <v>217</v>
      </c>
      <c r="E331" s="205">
        <v>800</v>
      </c>
      <c r="F331" s="196">
        <f>F332</f>
        <v>0.5</v>
      </c>
      <c r="G331" s="196">
        <f>G332</f>
        <v>0.5</v>
      </c>
      <c r="H331" s="283">
        <f t="shared" si="61"/>
        <v>1</v>
      </c>
    </row>
    <row r="332" spans="1:232" ht="17.25" customHeight="1" x14ac:dyDescent="0.2">
      <c r="A332" s="161" t="s">
        <v>20</v>
      </c>
      <c r="B332" s="162">
        <v>12</v>
      </c>
      <c r="C332" s="162">
        <v>2</v>
      </c>
      <c r="D332" s="163" t="s">
        <v>217</v>
      </c>
      <c r="E332" s="205">
        <v>850</v>
      </c>
      <c r="F332" s="196">
        <v>0.5</v>
      </c>
      <c r="G332" s="196">
        <v>0.5</v>
      </c>
      <c r="H332" s="283">
        <f t="shared" si="61"/>
        <v>1</v>
      </c>
    </row>
    <row r="333" spans="1:232" ht="20.100000000000001" hidden="1" customHeight="1" x14ac:dyDescent="0.2">
      <c r="A333" s="160" t="s">
        <v>108</v>
      </c>
      <c r="B333" s="158">
        <v>99</v>
      </c>
      <c r="C333" s="158"/>
      <c r="D333" s="159" t="s">
        <v>7</v>
      </c>
      <c r="E333" s="203" t="s">
        <v>7</v>
      </c>
      <c r="F333" s="196">
        <f t="shared" ref="F333:F337" si="62">F334</f>
        <v>0</v>
      </c>
      <c r="G333" s="196"/>
      <c r="H333" s="283"/>
    </row>
    <row r="334" spans="1:232" s="153" customFormat="1" ht="20.100000000000001" hidden="1" customHeight="1" x14ac:dyDescent="0.2">
      <c r="A334" s="161" t="s">
        <v>108</v>
      </c>
      <c r="B334" s="162">
        <v>99</v>
      </c>
      <c r="C334" s="162">
        <v>99</v>
      </c>
      <c r="D334" s="163"/>
      <c r="E334" s="205"/>
      <c r="F334" s="196">
        <f t="shared" si="62"/>
        <v>0</v>
      </c>
      <c r="G334" s="196"/>
      <c r="H334" s="283"/>
      <c r="L334" s="154"/>
      <c r="M334" s="154"/>
      <c r="N334" s="154"/>
      <c r="O334" s="154"/>
      <c r="P334" s="154"/>
      <c r="Q334" s="154"/>
      <c r="R334" s="154"/>
      <c r="S334" s="154"/>
      <c r="T334" s="154"/>
      <c r="U334" s="154"/>
      <c r="V334" s="154"/>
      <c r="W334" s="154"/>
      <c r="X334" s="154"/>
      <c r="Y334" s="154"/>
      <c r="Z334" s="154"/>
      <c r="AA334" s="154"/>
      <c r="AB334" s="154"/>
      <c r="AC334" s="154"/>
      <c r="AD334" s="154"/>
      <c r="AE334" s="154"/>
      <c r="AF334" s="154"/>
      <c r="AG334" s="154"/>
      <c r="AH334" s="154"/>
      <c r="AI334" s="154"/>
      <c r="AJ334" s="154"/>
      <c r="AK334" s="154"/>
      <c r="AL334" s="154"/>
      <c r="AM334" s="154"/>
      <c r="AN334" s="154"/>
      <c r="AO334" s="154"/>
      <c r="AP334" s="154"/>
      <c r="AQ334" s="154"/>
      <c r="AR334" s="154"/>
      <c r="AS334" s="154"/>
      <c r="AT334" s="154"/>
      <c r="AU334" s="154"/>
      <c r="AV334" s="154"/>
      <c r="AW334" s="154"/>
      <c r="AX334" s="154"/>
      <c r="AY334" s="154"/>
      <c r="AZ334" s="154"/>
      <c r="BA334" s="154"/>
      <c r="BB334" s="154"/>
      <c r="BC334" s="154"/>
      <c r="BD334" s="154"/>
      <c r="BE334" s="154"/>
      <c r="BF334" s="154"/>
      <c r="BG334" s="154"/>
      <c r="BH334" s="154"/>
      <c r="BI334" s="154"/>
      <c r="BJ334" s="154"/>
      <c r="BK334" s="154"/>
      <c r="BL334" s="154"/>
      <c r="BM334" s="154"/>
      <c r="BN334" s="154"/>
      <c r="BO334" s="154"/>
      <c r="BP334" s="154"/>
      <c r="BQ334" s="154"/>
      <c r="BR334" s="154"/>
      <c r="BS334" s="154"/>
      <c r="BT334" s="154"/>
      <c r="BU334" s="154"/>
      <c r="BV334" s="154"/>
      <c r="BW334" s="154"/>
      <c r="BX334" s="154"/>
      <c r="BY334" s="154"/>
      <c r="BZ334" s="154"/>
      <c r="CA334" s="154"/>
      <c r="CB334" s="154"/>
      <c r="CC334" s="154"/>
      <c r="CD334" s="154"/>
      <c r="CE334" s="154"/>
      <c r="CF334" s="154"/>
      <c r="CG334" s="154"/>
      <c r="CH334" s="154"/>
      <c r="CI334" s="154"/>
      <c r="CJ334" s="154"/>
      <c r="CK334" s="154"/>
      <c r="CL334" s="154"/>
      <c r="CM334" s="154"/>
      <c r="CN334" s="154"/>
      <c r="CO334" s="154"/>
      <c r="CP334" s="154"/>
      <c r="CQ334" s="154"/>
      <c r="CR334" s="154"/>
      <c r="CS334" s="154"/>
      <c r="CT334" s="154"/>
      <c r="CU334" s="154"/>
      <c r="CV334" s="154"/>
      <c r="CW334" s="154"/>
      <c r="CX334" s="154"/>
      <c r="CY334" s="154"/>
      <c r="CZ334" s="154"/>
      <c r="DA334" s="154"/>
      <c r="DB334" s="154"/>
      <c r="DC334" s="154"/>
      <c r="DD334" s="154"/>
      <c r="DE334" s="154"/>
      <c r="DF334" s="154"/>
      <c r="DG334" s="154"/>
      <c r="DH334" s="154"/>
      <c r="DI334" s="154"/>
      <c r="DJ334" s="154"/>
      <c r="DK334" s="154"/>
      <c r="DL334" s="154"/>
      <c r="DM334" s="154"/>
      <c r="DN334" s="154"/>
      <c r="DO334" s="154"/>
      <c r="DP334" s="154"/>
      <c r="DQ334" s="154"/>
      <c r="DR334" s="154"/>
      <c r="DS334" s="154"/>
      <c r="DT334" s="154"/>
      <c r="DU334" s="154"/>
      <c r="DV334" s="154"/>
      <c r="DW334" s="154"/>
      <c r="DX334" s="154"/>
      <c r="DY334" s="154"/>
      <c r="DZ334" s="154"/>
      <c r="EA334" s="154"/>
      <c r="EB334" s="154"/>
      <c r="EC334" s="154"/>
      <c r="ED334" s="154"/>
      <c r="EE334" s="154"/>
      <c r="EF334" s="154"/>
      <c r="EG334" s="154"/>
      <c r="EH334" s="154"/>
      <c r="EI334" s="154"/>
      <c r="EJ334" s="154"/>
      <c r="EK334" s="154"/>
      <c r="EL334" s="154"/>
      <c r="EM334" s="154"/>
      <c r="EN334" s="154"/>
      <c r="EO334" s="154"/>
      <c r="EP334" s="154"/>
      <c r="EQ334" s="154"/>
      <c r="ER334" s="154"/>
      <c r="ES334" s="154"/>
      <c r="ET334" s="154"/>
      <c r="EU334" s="154"/>
      <c r="EV334" s="154"/>
      <c r="EW334" s="154"/>
      <c r="EX334" s="154"/>
      <c r="EY334" s="154"/>
      <c r="EZ334" s="154"/>
      <c r="FA334" s="154"/>
      <c r="FB334" s="154"/>
      <c r="FC334" s="154"/>
      <c r="FD334" s="154"/>
      <c r="FE334" s="154"/>
      <c r="FF334" s="154"/>
      <c r="FG334" s="154"/>
      <c r="FH334" s="154"/>
      <c r="FI334" s="154"/>
      <c r="FJ334" s="154"/>
      <c r="FK334" s="154"/>
      <c r="FL334" s="154"/>
      <c r="FM334" s="154"/>
      <c r="FN334" s="154"/>
      <c r="FO334" s="154"/>
      <c r="FP334" s="154"/>
      <c r="FQ334" s="154"/>
      <c r="FR334" s="154"/>
      <c r="FS334" s="154"/>
      <c r="FT334" s="154"/>
      <c r="FU334" s="154"/>
      <c r="FV334" s="154"/>
      <c r="FW334" s="154"/>
      <c r="FX334" s="154"/>
      <c r="FY334" s="154"/>
      <c r="FZ334" s="154"/>
      <c r="GA334" s="154"/>
      <c r="GB334" s="154"/>
      <c r="GC334" s="154"/>
      <c r="GD334" s="154"/>
      <c r="GE334" s="154"/>
      <c r="GF334" s="154"/>
      <c r="GG334" s="154"/>
      <c r="GH334" s="154"/>
      <c r="GI334" s="154"/>
      <c r="GJ334" s="154"/>
      <c r="GK334" s="154"/>
      <c r="GL334" s="154"/>
      <c r="GM334" s="154"/>
      <c r="GN334" s="154"/>
      <c r="GO334" s="154"/>
      <c r="GP334" s="154"/>
      <c r="GQ334" s="154"/>
      <c r="GR334" s="154"/>
      <c r="GS334" s="154"/>
      <c r="GT334" s="154"/>
      <c r="GU334" s="154"/>
      <c r="GV334" s="154"/>
      <c r="GW334" s="154"/>
      <c r="GX334" s="154"/>
      <c r="GY334" s="154"/>
      <c r="GZ334" s="154"/>
      <c r="HA334" s="154"/>
      <c r="HB334" s="154"/>
      <c r="HC334" s="154"/>
      <c r="HD334" s="154"/>
      <c r="HE334" s="154"/>
      <c r="HF334" s="154"/>
      <c r="HG334" s="154"/>
      <c r="HH334" s="154"/>
      <c r="HI334" s="154"/>
      <c r="HJ334" s="154"/>
      <c r="HK334" s="154"/>
      <c r="HL334" s="154"/>
      <c r="HM334" s="154"/>
      <c r="HN334" s="154"/>
      <c r="HO334" s="154"/>
      <c r="HP334" s="154"/>
      <c r="HQ334" s="154"/>
      <c r="HR334" s="154"/>
      <c r="HS334" s="154"/>
      <c r="HT334" s="154"/>
      <c r="HU334" s="154"/>
      <c r="HV334" s="154"/>
      <c r="HW334" s="154"/>
      <c r="HX334" s="154"/>
    </row>
    <row r="335" spans="1:232" s="153" customFormat="1" ht="20.100000000000001" hidden="1" customHeight="1" x14ac:dyDescent="0.2">
      <c r="A335" s="161" t="s">
        <v>9</v>
      </c>
      <c r="B335" s="162">
        <v>99</v>
      </c>
      <c r="C335" s="162">
        <v>99</v>
      </c>
      <c r="D335" s="163" t="s">
        <v>10</v>
      </c>
      <c r="E335" s="205"/>
      <c r="F335" s="196">
        <f t="shared" si="62"/>
        <v>0</v>
      </c>
      <c r="G335" s="196"/>
      <c r="H335" s="283"/>
      <c r="L335" s="154"/>
      <c r="M335" s="154"/>
      <c r="N335" s="154"/>
      <c r="O335" s="154"/>
      <c r="P335" s="154"/>
      <c r="Q335" s="154"/>
      <c r="R335" s="154"/>
      <c r="S335" s="154"/>
      <c r="T335" s="154"/>
      <c r="U335" s="154"/>
      <c r="V335" s="154"/>
      <c r="W335" s="154"/>
      <c r="X335" s="154"/>
      <c r="Y335" s="154"/>
      <c r="Z335" s="154"/>
      <c r="AA335" s="154"/>
      <c r="AB335" s="154"/>
      <c r="AC335" s="154"/>
      <c r="AD335" s="154"/>
      <c r="AE335" s="154"/>
      <c r="AF335" s="154"/>
      <c r="AG335" s="154"/>
      <c r="AH335" s="154"/>
      <c r="AI335" s="154"/>
      <c r="AJ335" s="154"/>
      <c r="AK335" s="154"/>
      <c r="AL335" s="154"/>
      <c r="AM335" s="154"/>
      <c r="AN335" s="154"/>
      <c r="AO335" s="154"/>
      <c r="AP335" s="154"/>
      <c r="AQ335" s="154"/>
      <c r="AR335" s="154"/>
      <c r="AS335" s="154"/>
      <c r="AT335" s="154"/>
      <c r="AU335" s="154"/>
      <c r="AV335" s="154"/>
      <c r="AW335" s="154"/>
      <c r="AX335" s="154"/>
      <c r="AY335" s="154"/>
      <c r="AZ335" s="154"/>
      <c r="BA335" s="154"/>
      <c r="BB335" s="154"/>
      <c r="BC335" s="154"/>
      <c r="BD335" s="154"/>
      <c r="BE335" s="154"/>
      <c r="BF335" s="154"/>
      <c r="BG335" s="154"/>
      <c r="BH335" s="154"/>
      <c r="BI335" s="154"/>
      <c r="BJ335" s="154"/>
      <c r="BK335" s="154"/>
      <c r="BL335" s="154"/>
      <c r="BM335" s="154"/>
      <c r="BN335" s="154"/>
      <c r="BO335" s="154"/>
      <c r="BP335" s="154"/>
      <c r="BQ335" s="154"/>
      <c r="BR335" s="154"/>
      <c r="BS335" s="154"/>
      <c r="BT335" s="154"/>
      <c r="BU335" s="154"/>
      <c r="BV335" s="154"/>
      <c r="BW335" s="154"/>
      <c r="BX335" s="154"/>
      <c r="BY335" s="154"/>
      <c r="BZ335" s="154"/>
      <c r="CA335" s="154"/>
      <c r="CB335" s="154"/>
      <c r="CC335" s="154"/>
      <c r="CD335" s="154"/>
      <c r="CE335" s="154"/>
      <c r="CF335" s="154"/>
      <c r="CG335" s="154"/>
      <c r="CH335" s="154"/>
      <c r="CI335" s="154"/>
      <c r="CJ335" s="154"/>
      <c r="CK335" s="154"/>
      <c r="CL335" s="154"/>
      <c r="CM335" s="154"/>
      <c r="CN335" s="154"/>
      <c r="CO335" s="154"/>
      <c r="CP335" s="154"/>
      <c r="CQ335" s="154"/>
      <c r="CR335" s="154"/>
      <c r="CS335" s="154"/>
      <c r="CT335" s="154"/>
      <c r="CU335" s="154"/>
      <c r="CV335" s="154"/>
      <c r="CW335" s="154"/>
      <c r="CX335" s="154"/>
      <c r="CY335" s="154"/>
      <c r="CZ335" s="154"/>
      <c r="DA335" s="154"/>
      <c r="DB335" s="154"/>
      <c r="DC335" s="154"/>
      <c r="DD335" s="154"/>
      <c r="DE335" s="154"/>
      <c r="DF335" s="154"/>
      <c r="DG335" s="154"/>
      <c r="DH335" s="154"/>
      <c r="DI335" s="154"/>
      <c r="DJ335" s="154"/>
      <c r="DK335" s="154"/>
      <c r="DL335" s="154"/>
      <c r="DM335" s="154"/>
      <c r="DN335" s="154"/>
      <c r="DO335" s="154"/>
      <c r="DP335" s="154"/>
      <c r="DQ335" s="154"/>
      <c r="DR335" s="154"/>
      <c r="DS335" s="154"/>
      <c r="DT335" s="154"/>
      <c r="DU335" s="154"/>
      <c r="DV335" s="154"/>
      <c r="DW335" s="154"/>
      <c r="DX335" s="154"/>
      <c r="DY335" s="154"/>
      <c r="DZ335" s="154"/>
      <c r="EA335" s="154"/>
      <c r="EB335" s="154"/>
      <c r="EC335" s="154"/>
      <c r="ED335" s="154"/>
      <c r="EE335" s="154"/>
      <c r="EF335" s="154"/>
      <c r="EG335" s="154"/>
      <c r="EH335" s="154"/>
      <c r="EI335" s="154"/>
      <c r="EJ335" s="154"/>
      <c r="EK335" s="154"/>
      <c r="EL335" s="154"/>
      <c r="EM335" s="154"/>
      <c r="EN335" s="154"/>
      <c r="EO335" s="154"/>
      <c r="EP335" s="154"/>
      <c r="EQ335" s="154"/>
      <c r="ER335" s="154"/>
      <c r="ES335" s="154"/>
      <c r="ET335" s="154"/>
      <c r="EU335" s="154"/>
      <c r="EV335" s="154"/>
      <c r="EW335" s="154"/>
      <c r="EX335" s="154"/>
      <c r="EY335" s="154"/>
      <c r="EZ335" s="154"/>
      <c r="FA335" s="154"/>
      <c r="FB335" s="154"/>
      <c r="FC335" s="154"/>
      <c r="FD335" s="154"/>
      <c r="FE335" s="154"/>
      <c r="FF335" s="154"/>
      <c r="FG335" s="154"/>
      <c r="FH335" s="154"/>
      <c r="FI335" s="154"/>
      <c r="FJ335" s="154"/>
      <c r="FK335" s="154"/>
      <c r="FL335" s="154"/>
      <c r="FM335" s="154"/>
      <c r="FN335" s="154"/>
      <c r="FO335" s="154"/>
      <c r="FP335" s="154"/>
      <c r="FQ335" s="154"/>
      <c r="FR335" s="154"/>
      <c r="FS335" s="154"/>
      <c r="FT335" s="154"/>
      <c r="FU335" s="154"/>
      <c r="FV335" s="154"/>
      <c r="FW335" s="154"/>
      <c r="FX335" s="154"/>
      <c r="FY335" s="154"/>
      <c r="FZ335" s="154"/>
      <c r="GA335" s="154"/>
      <c r="GB335" s="154"/>
      <c r="GC335" s="154"/>
      <c r="GD335" s="154"/>
      <c r="GE335" s="154"/>
      <c r="GF335" s="154"/>
      <c r="GG335" s="154"/>
      <c r="GH335" s="154"/>
      <c r="GI335" s="154"/>
      <c r="GJ335" s="154"/>
      <c r="GK335" s="154"/>
      <c r="GL335" s="154"/>
      <c r="GM335" s="154"/>
      <c r="GN335" s="154"/>
      <c r="GO335" s="154"/>
      <c r="GP335" s="154"/>
      <c r="GQ335" s="154"/>
      <c r="GR335" s="154"/>
      <c r="GS335" s="154"/>
      <c r="GT335" s="154"/>
      <c r="GU335" s="154"/>
      <c r="GV335" s="154"/>
      <c r="GW335" s="154"/>
      <c r="GX335" s="154"/>
      <c r="GY335" s="154"/>
      <c r="GZ335" s="154"/>
      <c r="HA335" s="154"/>
      <c r="HB335" s="154"/>
      <c r="HC335" s="154"/>
      <c r="HD335" s="154"/>
      <c r="HE335" s="154"/>
      <c r="HF335" s="154"/>
      <c r="HG335" s="154"/>
      <c r="HH335" s="154"/>
      <c r="HI335" s="154"/>
      <c r="HJ335" s="154"/>
      <c r="HK335" s="154"/>
      <c r="HL335" s="154"/>
      <c r="HM335" s="154"/>
      <c r="HN335" s="154"/>
      <c r="HO335" s="154"/>
      <c r="HP335" s="154"/>
      <c r="HQ335" s="154"/>
      <c r="HR335" s="154"/>
      <c r="HS335" s="154"/>
      <c r="HT335" s="154"/>
      <c r="HU335" s="154"/>
      <c r="HV335" s="154"/>
      <c r="HW335" s="154"/>
      <c r="HX335" s="154"/>
    </row>
    <row r="336" spans="1:232" s="153" customFormat="1" ht="20.100000000000001" hidden="1" customHeight="1" x14ac:dyDescent="0.2">
      <c r="A336" s="161" t="s">
        <v>108</v>
      </c>
      <c r="B336" s="162">
        <v>99</v>
      </c>
      <c r="C336" s="162">
        <v>99</v>
      </c>
      <c r="D336" s="163" t="s">
        <v>109</v>
      </c>
      <c r="E336" s="205"/>
      <c r="F336" s="196">
        <f t="shared" si="62"/>
        <v>0</v>
      </c>
      <c r="G336" s="196"/>
      <c r="H336" s="283"/>
      <c r="L336" s="154"/>
      <c r="M336" s="154"/>
      <c r="N336" s="154"/>
      <c r="O336" s="154"/>
      <c r="P336" s="154"/>
      <c r="Q336" s="154"/>
      <c r="R336" s="154"/>
      <c r="S336" s="154"/>
      <c r="T336" s="154"/>
      <c r="U336" s="154"/>
      <c r="V336" s="154"/>
      <c r="W336" s="154"/>
      <c r="X336" s="154"/>
      <c r="Y336" s="154"/>
      <c r="Z336" s="154"/>
      <c r="AA336" s="154"/>
      <c r="AB336" s="154"/>
      <c r="AC336" s="154"/>
      <c r="AD336" s="154"/>
      <c r="AE336" s="154"/>
      <c r="AF336" s="154"/>
      <c r="AG336" s="154"/>
      <c r="AH336" s="154"/>
      <c r="AI336" s="154"/>
      <c r="AJ336" s="154"/>
      <c r="AK336" s="154"/>
      <c r="AL336" s="154"/>
      <c r="AM336" s="154"/>
      <c r="AN336" s="154"/>
      <c r="AO336" s="154"/>
      <c r="AP336" s="154"/>
      <c r="AQ336" s="154"/>
      <c r="AR336" s="154"/>
      <c r="AS336" s="154"/>
      <c r="AT336" s="154"/>
      <c r="AU336" s="154"/>
      <c r="AV336" s="154"/>
      <c r="AW336" s="154"/>
      <c r="AX336" s="154"/>
      <c r="AY336" s="154"/>
      <c r="AZ336" s="154"/>
      <c r="BA336" s="154"/>
      <c r="BB336" s="154"/>
      <c r="BC336" s="154"/>
      <c r="BD336" s="154"/>
      <c r="BE336" s="154"/>
      <c r="BF336" s="154"/>
      <c r="BG336" s="154"/>
      <c r="BH336" s="154"/>
      <c r="BI336" s="154"/>
      <c r="BJ336" s="154"/>
      <c r="BK336" s="154"/>
      <c r="BL336" s="154"/>
      <c r="BM336" s="154"/>
      <c r="BN336" s="154"/>
      <c r="BO336" s="154"/>
      <c r="BP336" s="154"/>
      <c r="BQ336" s="154"/>
      <c r="BR336" s="154"/>
      <c r="BS336" s="154"/>
      <c r="BT336" s="154"/>
      <c r="BU336" s="154"/>
      <c r="BV336" s="154"/>
      <c r="BW336" s="154"/>
      <c r="BX336" s="154"/>
      <c r="BY336" s="154"/>
      <c r="BZ336" s="154"/>
      <c r="CA336" s="154"/>
      <c r="CB336" s="154"/>
      <c r="CC336" s="154"/>
      <c r="CD336" s="154"/>
      <c r="CE336" s="154"/>
      <c r="CF336" s="154"/>
      <c r="CG336" s="154"/>
      <c r="CH336" s="154"/>
      <c r="CI336" s="154"/>
      <c r="CJ336" s="154"/>
      <c r="CK336" s="154"/>
      <c r="CL336" s="154"/>
      <c r="CM336" s="154"/>
      <c r="CN336" s="154"/>
      <c r="CO336" s="154"/>
      <c r="CP336" s="154"/>
      <c r="CQ336" s="154"/>
      <c r="CR336" s="154"/>
      <c r="CS336" s="154"/>
      <c r="CT336" s="154"/>
      <c r="CU336" s="154"/>
      <c r="CV336" s="154"/>
      <c r="CW336" s="154"/>
      <c r="CX336" s="154"/>
      <c r="CY336" s="154"/>
      <c r="CZ336" s="154"/>
      <c r="DA336" s="154"/>
      <c r="DB336" s="154"/>
      <c r="DC336" s="154"/>
      <c r="DD336" s="154"/>
      <c r="DE336" s="154"/>
      <c r="DF336" s="154"/>
      <c r="DG336" s="154"/>
      <c r="DH336" s="154"/>
      <c r="DI336" s="154"/>
      <c r="DJ336" s="154"/>
      <c r="DK336" s="154"/>
      <c r="DL336" s="154"/>
      <c r="DM336" s="154"/>
      <c r="DN336" s="154"/>
      <c r="DO336" s="154"/>
      <c r="DP336" s="154"/>
      <c r="DQ336" s="154"/>
      <c r="DR336" s="154"/>
      <c r="DS336" s="154"/>
      <c r="DT336" s="154"/>
      <c r="DU336" s="154"/>
      <c r="DV336" s="154"/>
      <c r="DW336" s="154"/>
      <c r="DX336" s="154"/>
      <c r="DY336" s="154"/>
      <c r="DZ336" s="154"/>
      <c r="EA336" s="154"/>
      <c r="EB336" s="154"/>
      <c r="EC336" s="154"/>
      <c r="ED336" s="154"/>
      <c r="EE336" s="154"/>
      <c r="EF336" s="154"/>
      <c r="EG336" s="154"/>
      <c r="EH336" s="154"/>
      <c r="EI336" s="154"/>
      <c r="EJ336" s="154"/>
      <c r="EK336" s="154"/>
      <c r="EL336" s="154"/>
      <c r="EM336" s="154"/>
      <c r="EN336" s="154"/>
      <c r="EO336" s="154"/>
      <c r="EP336" s="154"/>
      <c r="EQ336" s="154"/>
      <c r="ER336" s="154"/>
      <c r="ES336" s="154"/>
      <c r="ET336" s="154"/>
      <c r="EU336" s="154"/>
      <c r="EV336" s="154"/>
      <c r="EW336" s="154"/>
      <c r="EX336" s="154"/>
      <c r="EY336" s="154"/>
      <c r="EZ336" s="154"/>
      <c r="FA336" s="154"/>
      <c r="FB336" s="154"/>
      <c r="FC336" s="154"/>
      <c r="FD336" s="154"/>
      <c r="FE336" s="154"/>
      <c r="FF336" s="154"/>
      <c r="FG336" s="154"/>
      <c r="FH336" s="154"/>
      <c r="FI336" s="154"/>
      <c r="FJ336" s="154"/>
      <c r="FK336" s="154"/>
      <c r="FL336" s="154"/>
      <c r="FM336" s="154"/>
      <c r="FN336" s="154"/>
      <c r="FO336" s="154"/>
      <c r="FP336" s="154"/>
      <c r="FQ336" s="154"/>
      <c r="FR336" s="154"/>
      <c r="FS336" s="154"/>
      <c r="FT336" s="154"/>
      <c r="FU336" s="154"/>
      <c r="FV336" s="154"/>
      <c r="FW336" s="154"/>
      <c r="FX336" s="154"/>
      <c r="FY336" s="154"/>
      <c r="FZ336" s="154"/>
      <c r="GA336" s="154"/>
      <c r="GB336" s="154"/>
      <c r="GC336" s="154"/>
      <c r="GD336" s="154"/>
      <c r="GE336" s="154"/>
      <c r="GF336" s="154"/>
      <c r="GG336" s="154"/>
      <c r="GH336" s="154"/>
      <c r="GI336" s="154"/>
      <c r="GJ336" s="154"/>
      <c r="GK336" s="154"/>
      <c r="GL336" s="154"/>
      <c r="GM336" s="154"/>
      <c r="GN336" s="154"/>
      <c r="GO336" s="154"/>
      <c r="GP336" s="154"/>
      <c r="GQ336" s="154"/>
      <c r="GR336" s="154"/>
      <c r="GS336" s="154"/>
      <c r="GT336" s="154"/>
      <c r="GU336" s="154"/>
      <c r="GV336" s="154"/>
      <c r="GW336" s="154"/>
      <c r="GX336" s="154"/>
      <c r="GY336" s="154"/>
      <c r="GZ336" s="154"/>
      <c r="HA336" s="154"/>
      <c r="HB336" s="154"/>
      <c r="HC336" s="154"/>
      <c r="HD336" s="154"/>
      <c r="HE336" s="154"/>
      <c r="HF336" s="154"/>
      <c r="HG336" s="154"/>
      <c r="HH336" s="154"/>
      <c r="HI336" s="154"/>
      <c r="HJ336" s="154"/>
      <c r="HK336" s="154"/>
      <c r="HL336" s="154"/>
      <c r="HM336" s="154"/>
      <c r="HN336" s="154"/>
      <c r="HO336" s="154"/>
      <c r="HP336" s="154"/>
      <c r="HQ336" s="154"/>
      <c r="HR336" s="154"/>
      <c r="HS336" s="154"/>
      <c r="HT336" s="154"/>
      <c r="HU336" s="154"/>
      <c r="HV336" s="154"/>
      <c r="HW336" s="154"/>
      <c r="HX336" s="154"/>
    </row>
    <row r="337" spans="1:232" s="153" customFormat="1" ht="20.100000000000001" hidden="1" customHeight="1" x14ac:dyDescent="0.2">
      <c r="A337" s="161" t="s">
        <v>108</v>
      </c>
      <c r="B337" s="162">
        <v>99</v>
      </c>
      <c r="C337" s="162">
        <v>99</v>
      </c>
      <c r="D337" s="163" t="s">
        <v>109</v>
      </c>
      <c r="E337" s="205">
        <v>900</v>
      </c>
      <c r="F337" s="196">
        <f t="shared" si="62"/>
        <v>0</v>
      </c>
      <c r="G337" s="196"/>
      <c r="H337" s="283"/>
      <c r="L337" s="154"/>
      <c r="M337" s="154"/>
      <c r="N337" s="154"/>
      <c r="O337" s="154"/>
      <c r="P337" s="154"/>
      <c r="Q337" s="154"/>
      <c r="R337" s="154"/>
      <c r="S337" s="154"/>
      <c r="T337" s="154"/>
      <c r="U337" s="154"/>
      <c r="V337" s="154"/>
      <c r="W337" s="154"/>
      <c r="X337" s="154"/>
      <c r="Y337" s="154"/>
      <c r="Z337" s="154"/>
      <c r="AA337" s="154"/>
      <c r="AB337" s="154"/>
      <c r="AC337" s="154"/>
      <c r="AD337" s="154"/>
      <c r="AE337" s="154"/>
      <c r="AF337" s="154"/>
      <c r="AG337" s="154"/>
      <c r="AH337" s="154"/>
      <c r="AI337" s="154"/>
      <c r="AJ337" s="154"/>
      <c r="AK337" s="154"/>
      <c r="AL337" s="154"/>
      <c r="AM337" s="154"/>
      <c r="AN337" s="154"/>
      <c r="AO337" s="154"/>
      <c r="AP337" s="154"/>
      <c r="AQ337" s="154"/>
      <c r="AR337" s="154"/>
      <c r="AS337" s="154"/>
      <c r="AT337" s="154"/>
      <c r="AU337" s="154"/>
      <c r="AV337" s="154"/>
      <c r="AW337" s="154"/>
      <c r="AX337" s="154"/>
      <c r="AY337" s="154"/>
      <c r="AZ337" s="154"/>
      <c r="BA337" s="154"/>
      <c r="BB337" s="154"/>
      <c r="BC337" s="154"/>
      <c r="BD337" s="154"/>
      <c r="BE337" s="154"/>
      <c r="BF337" s="154"/>
      <c r="BG337" s="154"/>
      <c r="BH337" s="154"/>
      <c r="BI337" s="154"/>
      <c r="BJ337" s="154"/>
      <c r="BK337" s="154"/>
      <c r="BL337" s="154"/>
      <c r="BM337" s="154"/>
      <c r="BN337" s="154"/>
      <c r="BO337" s="154"/>
      <c r="BP337" s="154"/>
      <c r="BQ337" s="154"/>
      <c r="BR337" s="154"/>
      <c r="BS337" s="154"/>
      <c r="BT337" s="154"/>
      <c r="BU337" s="154"/>
      <c r="BV337" s="154"/>
      <c r="BW337" s="154"/>
      <c r="BX337" s="154"/>
      <c r="BY337" s="154"/>
      <c r="BZ337" s="154"/>
      <c r="CA337" s="154"/>
      <c r="CB337" s="154"/>
      <c r="CC337" s="154"/>
      <c r="CD337" s="154"/>
      <c r="CE337" s="154"/>
      <c r="CF337" s="154"/>
      <c r="CG337" s="154"/>
      <c r="CH337" s="154"/>
      <c r="CI337" s="154"/>
      <c r="CJ337" s="154"/>
      <c r="CK337" s="154"/>
      <c r="CL337" s="154"/>
      <c r="CM337" s="154"/>
      <c r="CN337" s="154"/>
      <c r="CO337" s="154"/>
      <c r="CP337" s="154"/>
      <c r="CQ337" s="154"/>
      <c r="CR337" s="154"/>
      <c r="CS337" s="154"/>
      <c r="CT337" s="154"/>
      <c r="CU337" s="154"/>
      <c r="CV337" s="154"/>
      <c r="CW337" s="154"/>
      <c r="CX337" s="154"/>
      <c r="CY337" s="154"/>
      <c r="CZ337" s="154"/>
      <c r="DA337" s="154"/>
      <c r="DB337" s="154"/>
      <c r="DC337" s="154"/>
      <c r="DD337" s="154"/>
      <c r="DE337" s="154"/>
      <c r="DF337" s="154"/>
      <c r="DG337" s="154"/>
      <c r="DH337" s="154"/>
      <c r="DI337" s="154"/>
      <c r="DJ337" s="154"/>
      <c r="DK337" s="154"/>
      <c r="DL337" s="154"/>
      <c r="DM337" s="154"/>
      <c r="DN337" s="154"/>
      <c r="DO337" s="154"/>
      <c r="DP337" s="154"/>
      <c r="DQ337" s="154"/>
      <c r="DR337" s="154"/>
      <c r="DS337" s="154"/>
      <c r="DT337" s="154"/>
      <c r="DU337" s="154"/>
      <c r="DV337" s="154"/>
      <c r="DW337" s="154"/>
      <c r="DX337" s="154"/>
      <c r="DY337" s="154"/>
      <c r="DZ337" s="154"/>
      <c r="EA337" s="154"/>
      <c r="EB337" s="154"/>
      <c r="EC337" s="154"/>
      <c r="ED337" s="154"/>
      <c r="EE337" s="154"/>
      <c r="EF337" s="154"/>
      <c r="EG337" s="154"/>
      <c r="EH337" s="154"/>
      <c r="EI337" s="154"/>
      <c r="EJ337" s="154"/>
      <c r="EK337" s="154"/>
      <c r="EL337" s="154"/>
      <c r="EM337" s="154"/>
      <c r="EN337" s="154"/>
      <c r="EO337" s="154"/>
      <c r="EP337" s="154"/>
      <c r="EQ337" s="154"/>
      <c r="ER337" s="154"/>
      <c r="ES337" s="154"/>
      <c r="ET337" s="154"/>
      <c r="EU337" s="154"/>
      <c r="EV337" s="154"/>
      <c r="EW337" s="154"/>
      <c r="EX337" s="154"/>
      <c r="EY337" s="154"/>
      <c r="EZ337" s="154"/>
      <c r="FA337" s="154"/>
      <c r="FB337" s="154"/>
      <c r="FC337" s="154"/>
      <c r="FD337" s="154"/>
      <c r="FE337" s="154"/>
      <c r="FF337" s="154"/>
      <c r="FG337" s="154"/>
      <c r="FH337" s="154"/>
      <c r="FI337" s="154"/>
      <c r="FJ337" s="154"/>
      <c r="FK337" s="154"/>
      <c r="FL337" s="154"/>
      <c r="FM337" s="154"/>
      <c r="FN337" s="154"/>
      <c r="FO337" s="154"/>
      <c r="FP337" s="154"/>
      <c r="FQ337" s="154"/>
      <c r="FR337" s="154"/>
      <c r="FS337" s="154"/>
      <c r="FT337" s="154"/>
      <c r="FU337" s="154"/>
      <c r="FV337" s="154"/>
      <c r="FW337" s="154"/>
      <c r="FX337" s="154"/>
      <c r="FY337" s="154"/>
      <c r="FZ337" s="154"/>
      <c r="GA337" s="154"/>
      <c r="GB337" s="154"/>
      <c r="GC337" s="154"/>
      <c r="GD337" s="154"/>
      <c r="GE337" s="154"/>
      <c r="GF337" s="154"/>
      <c r="GG337" s="154"/>
      <c r="GH337" s="154"/>
      <c r="GI337" s="154"/>
      <c r="GJ337" s="154"/>
      <c r="GK337" s="154"/>
      <c r="GL337" s="154"/>
      <c r="GM337" s="154"/>
      <c r="GN337" s="154"/>
      <c r="GO337" s="154"/>
      <c r="GP337" s="154"/>
      <c r="GQ337" s="154"/>
      <c r="GR337" s="154"/>
      <c r="GS337" s="154"/>
      <c r="GT337" s="154"/>
      <c r="GU337" s="154"/>
      <c r="GV337" s="154"/>
      <c r="GW337" s="154"/>
      <c r="GX337" s="154"/>
      <c r="GY337" s="154"/>
      <c r="GZ337" s="154"/>
      <c r="HA337" s="154"/>
      <c r="HB337" s="154"/>
      <c r="HC337" s="154"/>
      <c r="HD337" s="154"/>
      <c r="HE337" s="154"/>
      <c r="HF337" s="154"/>
      <c r="HG337" s="154"/>
      <c r="HH337" s="154"/>
      <c r="HI337" s="154"/>
      <c r="HJ337" s="154"/>
      <c r="HK337" s="154"/>
      <c r="HL337" s="154"/>
      <c r="HM337" s="154"/>
      <c r="HN337" s="154"/>
      <c r="HO337" s="154"/>
      <c r="HP337" s="154"/>
      <c r="HQ337" s="154"/>
      <c r="HR337" s="154"/>
      <c r="HS337" s="154"/>
      <c r="HT337" s="154"/>
      <c r="HU337" s="154"/>
      <c r="HV337" s="154"/>
      <c r="HW337" s="154"/>
      <c r="HX337" s="154"/>
    </row>
    <row r="338" spans="1:232" s="153" customFormat="1" ht="20.100000000000001" hidden="1" customHeight="1" x14ac:dyDescent="0.2">
      <c r="A338" s="161" t="s">
        <v>108</v>
      </c>
      <c r="B338" s="162">
        <v>99</v>
      </c>
      <c r="C338" s="162">
        <v>99</v>
      </c>
      <c r="D338" s="163" t="s">
        <v>109</v>
      </c>
      <c r="E338" s="205">
        <v>990</v>
      </c>
      <c r="F338" s="196">
        <v>0</v>
      </c>
      <c r="G338" s="196"/>
      <c r="H338" s="283"/>
      <c r="L338" s="154"/>
      <c r="M338" s="154"/>
      <c r="N338" s="154"/>
      <c r="O338" s="154"/>
      <c r="P338" s="154"/>
      <c r="Q338" s="154"/>
      <c r="R338" s="154"/>
      <c r="S338" s="154"/>
      <c r="T338" s="154"/>
      <c r="U338" s="154"/>
      <c r="V338" s="154"/>
      <c r="W338" s="154"/>
      <c r="X338" s="154"/>
      <c r="Y338" s="154"/>
      <c r="Z338" s="154"/>
      <c r="AA338" s="154"/>
      <c r="AB338" s="154"/>
      <c r="AC338" s="154"/>
      <c r="AD338" s="154"/>
      <c r="AE338" s="154"/>
      <c r="AF338" s="154"/>
      <c r="AG338" s="154"/>
      <c r="AH338" s="154"/>
      <c r="AI338" s="154"/>
      <c r="AJ338" s="154"/>
      <c r="AK338" s="154"/>
      <c r="AL338" s="154"/>
      <c r="AM338" s="154"/>
      <c r="AN338" s="154"/>
      <c r="AO338" s="154"/>
      <c r="AP338" s="154"/>
      <c r="AQ338" s="154"/>
      <c r="AR338" s="154"/>
      <c r="AS338" s="154"/>
      <c r="AT338" s="154"/>
      <c r="AU338" s="154"/>
      <c r="AV338" s="154"/>
      <c r="AW338" s="154"/>
      <c r="AX338" s="154"/>
      <c r="AY338" s="154"/>
      <c r="AZ338" s="154"/>
      <c r="BA338" s="154"/>
      <c r="BB338" s="154"/>
      <c r="BC338" s="154"/>
      <c r="BD338" s="154"/>
      <c r="BE338" s="154"/>
      <c r="BF338" s="154"/>
      <c r="BG338" s="154"/>
      <c r="BH338" s="154"/>
      <c r="BI338" s="154"/>
      <c r="BJ338" s="154"/>
      <c r="BK338" s="154"/>
      <c r="BL338" s="154"/>
      <c r="BM338" s="154"/>
      <c r="BN338" s="154"/>
      <c r="BO338" s="154"/>
      <c r="BP338" s="154"/>
      <c r="BQ338" s="154"/>
      <c r="BR338" s="154"/>
      <c r="BS338" s="154"/>
      <c r="BT338" s="154"/>
      <c r="BU338" s="154"/>
      <c r="BV338" s="154"/>
      <c r="BW338" s="154"/>
      <c r="BX338" s="154"/>
      <c r="BY338" s="154"/>
      <c r="BZ338" s="154"/>
      <c r="CA338" s="154"/>
      <c r="CB338" s="154"/>
      <c r="CC338" s="154"/>
      <c r="CD338" s="154"/>
      <c r="CE338" s="154"/>
      <c r="CF338" s="154"/>
      <c r="CG338" s="154"/>
      <c r="CH338" s="154"/>
      <c r="CI338" s="154"/>
      <c r="CJ338" s="154"/>
      <c r="CK338" s="154"/>
      <c r="CL338" s="154"/>
      <c r="CM338" s="154"/>
      <c r="CN338" s="154"/>
      <c r="CO338" s="154"/>
      <c r="CP338" s="154"/>
      <c r="CQ338" s="154"/>
      <c r="CR338" s="154"/>
      <c r="CS338" s="154"/>
      <c r="CT338" s="154"/>
      <c r="CU338" s="154"/>
      <c r="CV338" s="154"/>
      <c r="CW338" s="154"/>
      <c r="CX338" s="154"/>
      <c r="CY338" s="154"/>
      <c r="CZ338" s="154"/>
      <c r="DA338" s="154"/>
      <c r="DB338" s="154"/>
      <c r="DC338" s="154"/>
      <c r="DD338" s="154"/>
      <c r="DE338" s="154"/>
      <c r="DF338" s="154"/>
      <c r="DG338" s="154"/>
      <c r="DH338" s="154"/>
      <c r="DI338" s="154"/>
      <c r="DJ338" s="154"/>
      <c r="DK338" s="154"/>
      <c r="DL338" s="154"/>
      <c r="DM338" s="154"/>
      <c r="DN338" s="154"/>
      <c r="DO338" s="154"/>
      <c r="DP338" s="154"/>
      <c r="DQ338" s="154"/>
      <c r="DR338" s="154"/>
      <c r="DS338" s="154"/>
      <c r="DT338" s="154"/>
      <c r="DU338" s="154"/>
      <c r="DV338" s="154"/>
      <c r="DW338" s="154"/>
      <c r="DX338" s="154"/>
      <c r="DY338" s="154"/>
      <c r="DZ338" s="154"/>
      <c r="EA338" s="154"/>
      <c r="EB338" s="154"/>
      <c r="EC338" s="154"/>
      <c r="ED338" s="154"/>
      <c r="EE338" s="154"/>
      <c r="EF338" s="154"/>
      <c r="EG338" s="154"/>
      <c r="EH338" s="154"/>
      <c r="EI338" s="154"/>
      <c r="EJ338" s="154"/>
      <c r="EK338" s="154"/>
      <c r="EL338" s="154"/>
      <c r="EM338" s="154"/>
      <c r="EN338" s="154"/>
      <c r="EO338" s="154"/>
      <c r="EP338" s="154"/>
      <c r="EQ338" s="154"/>
      <c r="ER338" s="154"/>
      <c r="ES338" s="154"/>
      <c r="ET338" s="154"/>
      <c r="EU338" s="154"/>
      <c r="EV338" s="154"/>
      <c r="EW338" s="154"/>
      <c r="EX338" s="154"/>
      <c r="EY338" s="154"/>
      <c r="EZ338" s="154"/>
      <c r="FA338" s="154"/>
      <c r="FB338" s="154"/>
      <c r="FC338" s="154"/>
      <c r="FD338" s="154"/>
      <c r="FE338" s="154"/>
      <c r="FF338" s="154"/>
      <c r="FG338" s="154"/>
      <c r="FH338" s="154"/>
      <c r="FI338" s="154"/>
      <c r="FJ338" s="154"/>
      <c r="FK338" s="154"/>
      <c r="FL338" s="154"/>
      <c r="FM338" s="154"/>
      <c r="FN338" s="154"/>
      <c r="FO338" s="154"/>
      <c r="FP338" s="154"/>
      <c r="FQ338" s="154"/>
      <c r="FR338" s="154"/>
      <c r="FS338" s="154"/>
      <c r="FT338" s="154"/>
      <c r="FU338" s="154"/>
      <c r="FV338" s="154"/>
      <c r="FW338" s="154"/>
      <c r="FX338" s="154"/>
      <c r="FY338" s="154"/>
      <c r="FZ338" s="154"/>
      <c r="GA338" s="154"/>
      <c r="GB338" s="154"/>
      <c r="GC338" s="154"/>
      <c r="GD338" s="154"/>
      <c r="GE338" s="154"/>
      <c r="GF338" s="154"/>
      <c r="GG338" s="154"/>
      <c r="GH338" s="154"/>
      <c r="GI338" s="154"/>
      <c r="GJ338" s="154"/>
      <c r="GK338" s="154"/>
      <c r="GL338" s="154"/>
      <c r="GM338" s="154"/>
      <c r="GN338" s="154"/>
      <c r="GO338" s="154"/>
      <c r="GP338" s="154"/>
      <c r="GQ338" s="154"/>
      <c r="GR338" s="154"/>
      <c r="GS338" s="154"/>
      <c r="GT338" s="154"/>
      <c r="GU338" s="154"/>
      <c r="GV338" s="154"/>
      <c r="GW338" s="154"/>
      <c r="GX338" s="154"/>
      <c r="GY338" s="154"/>
      <c r="GZ338" s="154"/>
      <c r="HA338" s="154"/>
      <c r="HB338" s="154"/>
      <c r="HC338" s="154"/>
      <c r="HD338" s="154"/>
      <c r="HE338" s="154"/>
      <c r="HF338" s="154"/>
      <c r="HG338" s="154"/>
      <c r="HH338" s="154"/>
      <c r="HI338" s="154"/>
      <c r="HJ338" s="154"/>
      <c r="HK338" s="154"/>
      <c r="HL338" s="154"/>
      <c r="HM338" s="154"/>
      <c r="HN338" s="154"/>
      <c r="HO338" s="154"/>
      <c r="HP338" s="154"/>
      <c r="HQ338" s="154"/>
      <c r="HR338" s="154"/>
      <c r="HS338" s="154"/>
      <c r="HT338" s="154"/>
      <c r="HU338" s="154"/>
      <c r="HV338" s="154"/>
      <c r="HW338" s="154"/>
      <c r="HX338" s="154"/>
    </row>
    <row r="339" spans="1:232" s="153" customFormat="1" ht="15.75" x14ac:dyDescent="0.25">
      <c r="A339" s="211" t="s">
        <v>110</v>
      </c>
      <c r="B339" s="211"/>
      <c r="C339" s="211"/>
      <c r="D339" s="223"/>
      <c r="E339" s="212"/>
      <c r="F339" s="213">
        <f>F7+F74+F81+F97+F145+F231+F242+F291+F298+F323+F333</f>
        <v>216813.7</v>
      </c>
      <c r="G339" s="213">
        <f>G7+G74+G81+G97+G145+G231+G242+G291+G298+G323+G333</f>
        <v>178052.7</v>
      </c>
      <c r="H339" s="283">
        <f t="shared" si="61"/>
        <v>0.82122439679780379</v>
      </c>
      <c r="L339" s="154"/>
      <c r="M339" s="154"/>
      <c r="N339" s="154"/>
      <c r="O339" s="154"/>
      <c r="P339" s="154"/>
      <c r="Q339" s="154"/>
      <c r="R339" s="154"/>
      <c r="S339" s="154"/>
      <c r="T339" s="154"/>
      <c r="U339" s="154"/>
      <c r="V339" s="154"/>
      <c r="W339" s="154"/>
      <c r="X339" s="154"/>
      <c r="Y339" s="154"/>
      <c r="Z339" s="154"/>
      <c r="AA339" s="154"/>
      <c r="AB339" s="154"/>
      <c r="AC339" s="154"/>
      <c r="AD339" s="154"/>
      <c r="AE339" s="154"/>
      <c r="AF339" s="154"/>
      <c r="AG339" s="154"/>
      <c r="AH339" s="154"/>
      <c r="AI339" s="154"/>
      <c r="AJ339" s="154"/>
      <c r="AK339" s="154"/>
      <c r="AL339" s="154"/>
      <c r="AM339" s="154"/>
      <c r="AN339" s="154"/>
      <c r="AO339" s="154"/>
      <c r="AP339" s="154"/>
      <c r="AQ339" s="154"/>
      <c r="AR339" s="154"/>
      <c r="AS339" s="154"/>
      <c r="AT339" s="154"/>
      <c r="AU339" s="154"/>
      <c r="AV339" s="154"/>
      <c r="AW339" s="154"/>
      <c r="AX339" s="154"/>
      <c r="AY339" s="154"/>
      <c r="AZ339" s="154"/>
      <c r="BA339" s="154"/>
      <c r="BB339" s="154"/>
      <c r="BC339" s="154"/>
      <c r="BD339" s="154"/>
      <c r="BE339" s="154"/>
      <c r="BF339" s="154"/>
      <c r="BG339" s="154"/>
      <c r="BH339" s="154"/>
      <c r="BI339" s="154"/>
      <c r="BJ339" s="154"/>
      <c r="BK339" s="154"/>
      <c r="BL339" s="154"/>
      <c r="BM339" s="154"/>
      <c r="BN339" s="154"/>
      <c r="BO339" s="154"/>
      <c r="BP339" s="154"/>
      <c r="BQ339" s="154"/>
      <c r="BR339" s="154"/>
      <c r="BS339" s="154"/>
      <c r="BT339" s="154"/>
      <c r="BU339" s="154"/>
      <c r="BV339" s="154"/>
      <c r="BW339" s="154"/>
      <c r="BX339" s="154"/>
      <c r="BY339" s="154"/>
      <c r="BZ339" s="154"/>
      <c r="CA339" s="154"/>
      <c r="CB339" s="154"/>
      <c r="CC339" s="154"/>
      <c r="CD339" s="154"/>
      <c r="CE339" s="154"/>
      <c r="CF339" s="154"/>
      <c r="CG339" s="154"/>
      <c r="CH339" s="154"/>
      <c r="CI339" s="154"/>
      <c r="CJ339" s="154"/>
      <c r="CK339" s="154"/>
      <c r="CL339" s="154"/>
      <c r="CM339" s="154"/>
      <c r="CN339" s="154"/>
      <c r="CO339" s="154"/>
      <c r="CP339" s="154"/>
      <c r="CQ339" s="154"/>
      <c r="CR339" s="154"/>
      <c r="CS339" s="154"/>
      <c r="CT339" s="154"/>
      <c r="CU339" s="154"/>
      <c r="CV339" s="154"/>
      <c r="CW339" s="154"/>
      <c r="CX339" s="154"/>
      <c r="CY339" s="154"/>
      <c r="CZ339" s="154"/>
      <c r="DA339" s="154"/>
      <c r="DB339" s="154"/>
      <c r="DC339" s="154"/>
      <c r="DD339" s="154"/>
      <c r="DE339" s="154"/>
      <c r="DF339" s="154"/>
      <c r="DG339" s="154"/>
      <c r="DH339" s="154"/>
      <c r="DI339" s="154"/>
      <c r="DJ339" s="154"/>
      <c r="DK339" s="154"/>
      <c r="DL339" s="154"/>
      <c r="DM339" s="154"/>
      <c r="DN339" s="154"/>
      <c r="DO339" s="154"/>
      <c r="DP339" s="154"/>
      <c r="DQ339" s="154"/>
      <c r="DR339" s="154"/>
      <c r="DS339" s="154"/>
      <c r="DT339" s="154"/>
      <c r="DU339" s="154"/>
      <c r="DV339" s="154"/>
      <c r="DW339" s="154"/>
      <c r="DX339" s="154"/>
      <c r="DY339" s="154"/>
      <c r="DZ339" s="154"/>
      <c r="EA339" s="154"/>
      <c r="EB339" s="154"/>
      <c r="EC339" s="154"/>
      <c r="ED339" s="154"/>
      <c r="EE339" s="154"/>
      <c r="EF339" s="154"/>
      <c r="EG339" s="154"/>
      <c r="EH339" s="154"/>
      <c r="EI339" s="154"/>
      <c r="EJ339" s="154"/>
      <c r="EK339" s="154"/>
      <c r="EL339" s="154"/>
      <c r="EM339" s="154"/>
      <c r="EN339" s="154"/>
      <c r="EO339" s="154"/>
      <c r="EP339" s="154"/>
      <c r="EQ339" s="154"/>
      <c r="ER339" s="154"/>
      <c r="ES339" s="154"/>
      <c r="ET339" s="154"/>
      <c r="EU339" s="154"/>
      <c r="EV339" s="154"/>
      <c r="EW339" s="154"/>
      <c r="EX339" s="154"/>
      <c r="EY339" s="154"/>
      <c r="EZ339" s="154"/>
      <c r="FA339" s="154"/>
      <c r="FB339" s="154"/>
      <c r="FC339" s="154"/>
      <c r="FD339" s="154"/>
      <c r="FE339" s="154"/>
      <c r="FF339" s="154"/>
      <c r="FG339" s="154"/>
      <c r="FH339" s="154"/>
      <c r="FI339" s="154"/>
      <c r="FJ339" s="154"/>
      <c r="FK339" s="154"/>
      <c r="FL339" s="154"/>
      <c r="FM339" s="154"/>
      <c r="FN339" s="154"/>
      <c r="FO339" s="154"/>
      <c r="FP339" s="154"/>
      <c r="FQ339" s="154"/>
      <c r="FR339" s="154"/>
      <c r="FS339" s="154"/>
      <c r="FT339" s="154"/>
      <c r="FU339" s="154"/>
      <c r="FV339" s="154"/>
      <c r="FW339" s="154"/>
      <c r="FX339" s="154"/>
      <c r="FY339" s="154"/>
      <c r="FZ339" s="154"/>
      <c r="GA339" s="154"/>
      <c r="GB339" s="154"/>
      <c r="GC339" s="154"/>
      <c r="GD339" s="154"/>
      <c r="GE339" s="154"/>
      <c r="GF339" s="154"/>
      <c r="GG339" s="154"/>
      <c r="GH339" s="154"/>
      <c r="GI339" s="154"/>
      <c r="GJ339" s="154"/>
      <c r="GK339" s="154"/>
      <c r="GL339" s="154"/>
      <c r="GM339" s="154"/>
      <c r="GN339" s="154"/>
      <c r="GO339" s="154"/>
      <c r="GP339" s="154"/>
      <c r="GQ339" s="154"/>
      <c r="GR339" s="154"/>
      <c r="GS339" s="154"/>
      <c r="GT339" s="154"/>
      <c r="GU339" s="154"/>
      <c r="GV339" s="154"/>
      <c r="GW339" s="154"/>
      <c r="GX339" s="154"/>
      <c r="GY339" s="154"/>
      <c r="GZ339" s="154"/>
      <c r="HA339" s="154"/>
      <c r="HB339" s="154"/>
      <c r="HC339" s="154"/>
      <c r="HD339" s="154"/>
      <c r="HE339" s="154"/>
      <c r="HF339" s="154"/>
      <c r="HG339" s="154"/>
      <c r="HH339" s="154"/>
      <c r="HI339" s="154"/>
      <c r="HJ339" s="154"/>
      <c r="HK339" s="154"/>
      <c r="HL339" s="154"/>
      <c r="HM339" s="154"/>
      <c r="HN339" s="154"/>
      <c r="HO339" s="154"/>
      <c r="HP339" s="154"/>
      <c r="HQ339" s="154"/>
      <c r="HR339" s="154"/>
      <c r="HS339" s="154"/>
      <c r="HT339" s="154"/>
      <c r="HU339" s="154"/>
      <c r="HV339" s="154"/>
      <c r="HW339" s="154"/>
      <c r="HX339" s="154"/>
    </row>
    <row r="340" spans="1:232" s="153" customFormat="1" ht="15.75" x14ac:dyDescent="0.25">
      <c r="A340" s="168"/>
      <c r="B340" s="169"/>
      <c r="C340" s="169"/>
      <c r="D340" s="170"/>
      <c r="E340" s="171"/>
      <c r="F340" s="172">
        <v>193784.6</v>
      </c>
      <c r="G340" s="172">
        <v>66340</v>
      </c>
      <c r="H340" s="172">
        <v>72657.8</v>
      </c>
      <c r="L340" s="154"/>
      <c r="M340" s="154"/>
      <c r="N340" s="154"/>
      <c r="O340" s="154"/>
      <c r="P340" s="154"/>
      <c r="Q340" s="154"/>
      <c r="R340" s="154"/>
      <c r="S340" s="154"/>
      <c r="T340" s="154"/>
      <c r="U340" s="154"/>
      <c r="V340" s="154"/>
      <c r="W340" s="154"/>
      <c r="X340" s="154"/>
      <c r="Y340" s="154"/>
      <c r="Z340" s="154"/>
      <c r="AA340" s="154"/>
      <c r="AB340" s="154"/>
      <c r="AC340" s="154"/>
      <c r="AD340" s="154"/>
      <c r="AE340" s="154"/>
      <c r="AF340" s="154"/>
      <c r="AG340" s="154"/>
      <c r="AH340" s="154"/>
      <c r="AI340" s="154"/>
      <c r="AJ340" s="154"/>
      <c r="AK340" s="154"/>
      <c r="AL340" s="154"/>
      <c r="AM340" s="154"/>
      <c r="AN340" s="154"/>
      <c r="AO340" s="154"/>
      <c r="AP340" s="154"/>
      <c r="AQ340" s="154"/>
      <c r="AR340" s="154"/>
      <c r="AS340" s="154"/>
      <c r="AT340" s="154"/>
      <c r="AU340" s="154"/>
      <c r="AV340" s="154"/>
      <c r="AW340" s="154"/>
      <c r="AX340" s="154"/>
      <c r="AY340" s="154"/>
      <c r="AZ340" s="154"/>
      <c r="BA340" s="154"/>
      <c r="BB340" s="154"/>
      <c r="BC340" s="154"/>
      <c r="BD340" s="154"/>
      <c r="BE340" s="154"/>
      <c r="BF340" s="154"/>
      <c r="BG340" s="154"/>
      <c r="BH340" s="154"/>
      <c r="BI340" s="154"/>
      <c r="BJ340" s="154"/>
      <c r="BK340" s="154"/>
      <c r="BL340" s="154"/>
      <c r="BM340" s="154"/>
      <c r="BN340" s="154"/>
      <c r="BO340" s="154"/>
      <c r="BP340" s="154"/>
      <c r="BQ340" s="154"/>
      <c r="BR340" s="154"/>
      <c r="BS340" s="154"/>
      <c r="BT340" s="154"/>
      <c r="BU340" s="154"/>
      <c r="BV340" s="154"/>
      <c r="BW340" s="154"/>
      <c r="BX340" s="154"/>
      <c r="BY340" s="154"/>
      <c r="BZ340" s="154"/>
      <c r="CA340" s="154"/>
      <c r="CB340" s="154"/>
      <c r="CC340" s="154"/>
      <c r="CD340" s="154"/>
      <c r="CE340" s="154"/>
      <c r="CF340" s="154"/>
      <c r="CG340" s="154"/>
      <c r="CH340" s="154"/>
      <c r="CI340" s="154"/>
      <c r="CJ340" s="154"/>
      <c r="CK340" s="154"/>
      <c r="CL340" s="154"/>
      <c r="CM340" s="154"/>
      <c r="CN340" s="154"/>
      <c r="CO340" s="154"/>
      <c r="CP340" s="154"/>
      <c r="CQ340" s="154"/>
      <c r="CR340" s="154"/>
      <c r="CS340" s="154"/>
      <c r="CT340" s="154"/>
      <c r="CU340" s="154"/>
      <c r="CV340" s="154"/>
      <c r="CW340" s="154"/>
      <c r="CX340" s="154"/>
      <c r="CY340" s="154"/>
      <c r="CZ340" s="154"/>
      <c r="DA340" s="154"/>
      <c r="DB340" s="154"/>
      <c r="DC340" s="154"/>
      <c r="DD340" s="154"/>
      <c r="DE340" s="154"/>
      <c r="DF340" s="154"/>
      <c r="DG340" s="154"/>
      <c r="DH340" s="154"/>
      <c r="DI340" s="154"/>
      <c r="DJ340" s="154"/>
      <c r="DK340" s="154"/>
      <c r="DL340" s="154"/>
      <c r="DM340" s="154"/>
      <c r="DN340" s="154"/>
      <c r="DO340" s="154"/>
      <c r="DP340" s="154"/>
      <c r="DQ340" s="154"/>
      <c r="DR340" s="154"/>
      <c r="DS340" s="154"/>
      <c r="DT340" s="154"/>
      <c r="DU340" s="154"/>
      <c r="DV340" s="154"/>
      <c r="DW340" s="154"/>
      <c r="DX340" s="154"/>
      <c r="DY340" s="154"/>
      <c r="DZ340" s="154"/>
      <c r="EA340" s="154"/>
      <c r="EB340" s="154"/>
      <c r="EC340" s="154"/>
      <c r="ED340" s="154"/>
      <c r="EE340" s="154"/>
      <c r="EF340" s="154"/>
      <c r="EG340" s="154"/>
      <c r="EH340" s="154"/>
      <c r="EI340" s="154"/>
      <c r="EJ340" s="154"/>
      <c r="EK340" s="154"/>
      <c r="EL340" s="154"/>
      <c r="EM340" s="154"/>
      <c r="EN340" s="154"/>
      <c r="EO340" s="154"/>
      <c r="EP340" s="154"/>
      <c r="EQ340" s="154"/>
      <c r="ER340" s="154"/>
      <c r="ES340" s="154"/>
      <c r="ET340" s="154"/>
      <c r="EU340" s="154"/>
      <c r="EV340" s="154"/>
      <c r="EW340" s="154"/>
      <c r="EX340" s="154"/>
      <c r="EY340" s="154"/>
      <c r="EZ340" s="154"/>
      <c r="FA340" s="154"/>
      <c r="FB340" s="154"/>
      <c r="FC340" s="154"/>
      <c r="FD340" s="154"/>
      <c r="FE340" s="154"/>
      <c r="FF340" s="154"/>
      <c r="FG340" s="154"/>
      <c r="FH340" s="154"/>
      <c r="FI340" s="154"/>
      <c r="FJ340" s="154"/>
      <c r="FK340" s="154"/>
      <c r="FL340" s="154"/>
      <c r="FM340" s="154"/>
      <c r="FN340" s="154"/>
      <c r="FO340" s="154"/>
      <c r="FP340" s="154"/>
      <c r="FQ340" s="154"/>
      <c r="FR340" s="154"/>
      <c r="FS340" s="154"/>
      <c r="FT340" s="154"/>
      <c r="FU340" s="154"/>
      <c r="FV340" s="154"/>
      <c r="FW340" s="154"/>
      <c r="FX340" s="154"/>
      <c r="FY340" s="154"/>
      <c r="FZ340" s="154"/>
      <c r="GA340" s="154"/>
      <c r="GB340" s="154"/>
      <c r="GC340" s="154"/>
      <c r="GD340" s="154"/>
      <c r="GE340" s="154"/>
      <c r="GF340" s="154"/>
      <c r="GG340" s="154"/>
      <c r="GH340" s="154"/>
      <c r="GI340" s="154"/>
      <c r="GJ340" s="154"/>
      <c r="GK340" s="154"/>
      <c r="GL340" s="154"/>
      <c r="GM340" s="154"/>
      <c r="GN340" s="154"/>
      <c r="GO340" s="154"/>
      <c r="GP340" s="154"/>
      <c r="GQ340" s="154"/>
      <c r="GR340" s="154"/>
      <c r="GS340" s="154"/>
      <c r="GT340" s="154"/>
      <c r="GU340" s="154"/>
      <c r="GV340" s="154"/>
      <c r="GW340" s="154"/>
      <c r="GX340" s="154"/>
      <c r="GY340" s="154"/>
      <c r="GZ340" s="154"/>
      <c r="HA340" s="154"/>
      <c r="HB340" s="154"/>
      <c r="HC340" s="154"/>
      <c r="HD340" s="154"/>
      <c r="HE340" s="154"/>
      <c r="HF340" s="154"/>
      <c r="HG340" s="154"/>
      <c r="HH340" s="154"/>
      <c r="HI340" s="154"/>
      <c r="HJ340" s="154"/>
      <c r="HK340" s="154"/>
      <c r="HL340" s="154"/>
      <c r="HM340" s="154"/>
      <c r="HN340" s="154"/>
      <c r="HO340" s="154"/>
      <c r="HP340" s="154"/>
      <c r="HQ340" s="154"/>
      <c r="HR340" s="154"/>
      <c r="HS340" s="154"/>
      <c r="HT340" s="154"/>
      <c r="HU340" s="154"/>
      <c r="HV340" s="154"/>
      <c r="HW340" s="154"/>
      <c r="HX340" s="154"/>
    </row>
    <row r="341" spans="1:232" s="153" customFormat="1" ht="12" customHeight="1" x14ac:dyDescent="0.25">
      <c r="A341" s="173"/>
      <c r="B341" s="174"/>
      <c r="C341" s="174"/>
      <c r="D341" s="175"/>
      <c r="E341" s="176"/>
      <c r="F341" s="176"/>
      <c r="G341" s="176"/>
      <c r="H341" s="177"/>
      <c r="L341" s="154"/>
      <c r="M341" s="154"/>
      <c r="N341" s="154"/>
      <c r="O341" s="154"/>
      <c r="P341" s="154"/>
      <c r="Q341" s="154"/>
      <c r="R341" s="154"/>
      <c r="S341" s="154"/>
      <c r="T341" s="154"/>
      <c r="U341" s="154"/>
      <c r="V341" s="154"/>
      <c r="W341" s="154"/>
      <c r="X341" s="154"/>
      <c r="Y341" s="154"/>
      <c r="Z341" s="154"/>
      <c r="AA341" s="154"/>
      <c r="AB341" s="154"/>
      <c r="AC341" s="154"/>
      <c r="AD341" s="154"/>
      <c r="AE341" s="154"/>
      <c r="AF341" s="154"/>
      <c r="AG341" s="154"/>
      <c r="AH341" s="154"/>
      <c r="AI341" s="154"/>
      <c r="AJ341" s="154"/>
      <c r="AK341" s="154"/>
      <c r="AL341" s="154"/>
      <c r="AM341" s="154"/>
      <c r="AN341" s="154"/>
      <c r="AO341" s="154"/>
      <c r="AP341" s="154"/>
      <c r="AQ341" s="154"/>
      <c r="AR341" s="154"/>
      <c r="AS341" s="154"/>
      <c r="AT341" s="154"/>
      <c r="AU341" s="154"/>
      <c r="AV341" s="154"/>
      <c r="AW341" s="154"/>
      <c r="AX341" s="154"/>
      <c r="AY341" s="154"/>
      <c r="AZ341" s="154"/>
      <c r="BA341" s="154"/>
      <c r="BB341" s="154"/>
      <c r="BC341" s="154"/>
      <c r="BD341" s="154"/>
      <c r="BE341" s="154"/>
      <c r="BF341" s="154"/>
      <c r="BG341" s="154"/>
      <c r="BH341" s="154"/>
      <c r="BI341" s="154"/>
      <c r="BJ341" s="154"/>
      <c r="BK341" s="154"/>
      <c r="BL341" s="154"/>
      <c r="BM341" s="154"/>
      <c r="BN341" s="154"/>
      <c r="BO341" s="154"/>
      <c r="BP341" s="154"/>
      <c r="BQ341" s="154"/>
      <c r="BR341" s="154"/>
      <c r="BS341" s="154"/>
      <c r="BT341" s="154"/>
      <c r="BU341" s="154"/>
      <c r="BV341" s="154"/>
      <c r="BW341" s="154"/>
      <c r="BX341" s="154"/>
      <c r="BY341" s="154"/>
      <c r="BZ341" s="154"/>
      <c r="CA341" s="154"/>
      <c r="CB341" s="154"/>
      <c r="CC341" s="154"/>
      <c r="CD341" s="154"/>
      <c r="CE341" s="154"/>
      <c r="CF341" s="154"/>
      <c r="CG341" s="154"/>
      <c r="CH341" s="154"/>
      <c r="CI341" s="154"/>
      <c r="CJ341" s="154"/>
      <c r="CK341" s="154"/>
      <c r="CL341" s="154"/>
      <c r="CM341" s="154"/>
      <c r="CN341" s="154"/>
      <c r="CO341" s="154"/>
      <c r="CP341" s="154"/>
      <c r="CQ341" s="154"/>
      <c r="CR341" s="154"/>
      <c r="CS341" s="154"/>
      <c r="CT341" s="154"/>
      <c r="CU341" s="154"/>
      <c r="CV341" s="154"/>
      <c r="CW341" s="154"/>
      <c r="CX341" s="154"/>
      <c r="CY341" s="154"/>
      <c r="CZ341" s="154"/>
      <c r="DA341" s="154"/>
      <c r="DB341" s="154"/>
      <c r="DC341" s="154"/>
      <c r="DD341" s="154"/>
      <c r="DE341" s="154"/>
      <c r="DF341" s="154"/>
      <c r="DG341" s="154"/>
      <c r="DH341" s="154"/>
      <c r="DI341" s="154"/>
      <c r="DJ341" s="154"/>
      <c r="DK341" s="154"/>
      <c r="DL341" s="154"/>
      <c r="DM341" s="154"/>
      <c r="DN341" s="154"/>
      <c r="DO341" s="154"/>
      <c r="DP341" s="154"/>
      <c r="DQ341" s="154"/>
      <c r="DR341" s="154"/>
      <c r="DS341" s="154"/>
      <c r="DT341" s="154"/>
      <c r="DU341" s="154"/>
      <c r="DV341" s="154"/>
      <c r="DW341" s="154"/>
      <c r="DX341" s="154"/>
      <c r="DY341" s="154"/>
      <c r="DZ341" s="154"/>
      <c r="EA341" s="154"/>
      <c r="EB341" s="154"/>
      <c r="EC341" s="154"/>
      <c r="ED341" s="154"/>
      <c r="EE341" s="154"/>
      <c r="EF341" s="154"/>
      <c r="EG341" s="154"/>
      <c r="EH341" s="154"/>
      <c r="EI341" s="154"/>
      <c r="EJ341" s="154"/>
      <c r="EK341" s="154"/>
      <c r="EL341" s="154"/>
      <c r="EM341" s="154"/>
      <c r="EN341" s="154"/>
      <c r="EO341" s="154"/>
      <c r="EP341" s="154"/>
      <c r="EQ341" s="154"/>
      <c r="ER341" s="154"/>
      <c r="ES341" s="154"/>
      <c r="ET341" s="154"/>
      <c r="EU341" s="154"/>
      <c r="EV341" s="154"/>
      <c r="EW341" s="154"/>
      <c r="EX341" s="154"/>
      <c r="EY341" s="154"/>
      <c r="EZ341" s="154"/>
      <c r="FA341" s="154"/>
      <c r="FB341" s="154"/>
      <c r="FC341" s="154"/>
      <c r="FD341" s="154"/>
      <c r="FE341" s="154"/>
      <c r="FF341" s="154"/>
      <c r="FG341" s="154"/>
      <c r="FH341" s="154"/>
      <c r="FI341" s="154"/>
      <c r="FJ341" s="154"/>
      <c r="FK341" s="154"/>
      <c r="FL341" s="154"/>
      <c r="FM341" s="154"/>
      <c r="FN341" s="154"/>
      <c r="FO341" s="154"/>
      <c r="FP341" s="154"/>
      <c r="FQ341" s="154"/>
      <c r="FR341" s="154"/>
      <c r="FS341" s="154"/>
      <c r="FT341" s="154"/>
      <c r="FU341" s="154"/>
      <c r="FV341" s="154"/>
      <c r="FW341" s="154"/>
      <c r="FX341" s="154"/>
      <c r="FY341" s="154"/>
      <c r="FZ341" s="154"/>
      <c r="GA341" s="154"/>
      <c r="GB341" s="154"/>
      <c r="GC341" s="154"/>
      <c r="GD341" s="154"/>
      <c r="GE341" s="154"/>
      <c r="GF341" s="154"/>
      <c r="GG341" s="154"/>
      <c r="GH341" s="154"/>
      <c r="GI341" s="154"/>
      <c r="GJ341" s="154"/>
      <c r="GK341" s="154"/>
      <c r="GL341" s="154"/>
      <c r="GM341" s="154"/>
      <c r="GN341" s="154"/>
      <c r="GO341" s="154"/>
      <c r="GP341" s="154"/>
      <c r="GQ341" s="154"/>
      <c r="GR341" s="154"/>
      <c r="GS341" s="154"/>
      <c r="GT341" s="154"/>
      <c r="GU341" s="154"/>
      <c r="GV341" s="154"/>
      <c r="GW341" s="154"/>
      <c r="GX341" s="154"/>
      <c r="GY341" s="154"/>
      <c r="GZ341" s="154"/>
      <c r="HA341" s="154"/>
      <c r="HB341" s="154"/>
      <c r="HC341" s="154"/>
      <c r="HD341" s="154"/>
      <c r="HE341" s="154"/>
      <c r="HF341" s="154"/>
      <c r="HG341" s="154"/>
      <c r="HH341" s="154"/>
      <c r="HI341" s="154"/>
      <c r="HJ341" s="154"/>
      <c r="HK341" s="154"/>
      <c r="HL341" s="154"/>
      <c r="HM341" s="154"/>
      <c r="HN341" s="154"/>
      <c r="HO341" s="154"/>
      <c r="HP341" s="154"/>
      <c r="HQ341" s="154"/>
      <c r="HR341" s="154"/>
      <c r="HS341" s="154"/>
      <c r="HT341" s="154"/>
      <c r="HU341" s="154"/>
      <c r="HV341" s="154"/>
      <c r="HW341" s="154"/>
      <c r="HX341" s="154"/>
    </row>
    <row r="342" spans="1:232" s="153" customFormat="1" ht="12.75" customHeight="1" x14ac:dyDescent="0.25">
      <c r="A342" s="168"/>
      <c r="B342" s="174"/>
      <c r="C342" s="174"/>
      <c r="D342" s="178"/>
      <c r="E342" s="176"/>
      <c r="F342" s="179">
        <f>F340-F339</f>
        <v>-23029.100000000006</v>
      </c>
      <c r="G342" s="179">
        <f>G340-G339</f>
        <v>-111712.70000000001</v>
      </c>
      <c r="H342" s="179">
        <f>H340-H339</f>
        <v>72656.978775603202</v>
      </c>
      <c r="L342" s="154"/>
      <c r="M342" s="154"/>
      <c r="N342" s="154"/>
      <c r="O342" s="154"/>
      <c r="P342" s="154"/>
      <c r="Q342" s="154"/>
      <c r="R342" s="154"/>
      <c r="S342" s="154"/>
      <c r="T342" s="154"/>
      <c r="U342" s="154"/>
      <c r="V342" s="154"/>
      <c r="W342" s="154"/>
      <c r="X342" s="154"/>
      <c r="Y342" s="154"/>
      <c r="Z342" s="154"/>
      <c r="AA342" s="154"/>
      <c r="AB342" s="154"/>
      <c r="AC342" s="154"/>
      <c r="AD342" s="154"/>
      <c r="AE342" s="154"/>
      <c r="AF342" s="154"/>
      <c r="AG342" s="154"/>
      <c r="AH342" s="154"/>
      <c r="AI342" s="154"/>
      <c r="AJ342" s="154"/>
      <c r="AK342" s="154"/>
      <c r="AL342" s="154"/>
      <c r="AM342" s="154"/>
      <c r="AN342" s="154"/>
      <c r="AO342" s="154"/>
      <c r="AP342" s="154"/>
      <c r="AQ342" s="154"/>
      <c r="AR342" s="154"/>
      <c r="AS342" s="154"/>
      <c r="AT342" s="154"/>
      <c r="AU342" s="154"/>
      <c r="AV342" s="154"/>
      <c r="AW342" s="154"/>
      <c r="AX342" s="154"/>
      <c r="AY342" s="154"/>
      <c r="AZ342" s="154"/>
      <c r="BA342" s="154"/>
      <c r="BB342" s="154"/>
      <c r="BC342" s="154"/>
      <c r="BD342" s="154"/>
      <c r="BE342" s="154"/>
      <c r="BF342" s="154"/>
      <c r="BG342" s="154"/>
      <c r="BH342" s="154"/>
      <c r="BI342" s="154"/>
      <c r="BJ342" s="154"/>
      <c r="BK342" s="154"/>
      <c r="BL342" s="154"/>
      <c r="BM342" s="154"/>
      <c r="BN342" s="154"/>
      <c r="BO342" s="154"/>
      <c r="BP342" s="154"/>
      <c r="BQ342" s="154"/>
      <c r="BR342" s="154"/>
      <c r="BS342" s="154"/>
      <c r="BT342" s="154"/>
      <c r="BU342" s="154"/>
      <c r="BV342" s="154"/>
      <c r="BW342" s="154"/>
      <c r="BX342" s="154"/>
      <c r="BY342" s="154"/>
      <c r="BZ342" s="154"/>
      <c r="CA342" s="154"/>
      <c r="CB342" s="154"/>
      <c r="CC342" s="154"/>
      <c r="CD342" s="154"/>
      <c r="CE342" s="154"/>
      <c r="CF342" s="154"/>
      <c r="CG342" s="154"/>
      <c r="CH342" s="154"/>
      <c r="CI342" s="154"/>
      <c r="CJ342" s="154"/>
      <c r="CK342" s="154"/>
      <c r="CL342" s="154"/>
      <c r="CM342" s="154"/>
      <c r="CN342" s="154"/>
      <c r="CO342" s="154"/>
      <c r="CP342" s="154"/>
      <c r="CQ342" s="154"/>
      <c r="CR342" s="154"/>
      <c r="CS342" s="154"/>
      <c r="CT342" s="154"/>
      <c r="CU342" s="154"/>
      <c r="CV342" s="154"/>
      <c r="CW342" s="154"/>
      <c r="CX342" s="154"/>
      <c r="CY342" s="154"/>
      <c r="CZ342" s="154"/>
      <c r="DA342" s="154"/>
      <c r="DB342" s="154"/>
      <c r="DC342" s="154"/>
      <c r="DD342" s="154"/>
      <c r="DE342" s="154"/>
      <c r="DF342" s="154"/>
      <c r="DG342" s="154"/>
      <c r="DH342" s="154"/>
      <c r="DI342" s="154"/>
      <c r="DJ342" s="154"/>
      <c r="DK342" s="154"/>
      <c r="DL342" s="154"/>
      <c r="DM342" s="154"/>
      <c r="DN342" s="154"/>
      <c r="DO342" s="154"/>
      <c r="DP342" s="154"/>
      <c r="DQ342" s="154"/>
      <c r="DR342" s="154"/>
      <c r="DS342" s="154"/>
      <c r="DT342" s="154"/>
      <c r="DU342" s="154"/>
      <c r="DV342" s="154"/>
      <c r="DW342" s="154"/>
      <c r="DX342" s="154"/>
      <c r="DY342" s="154"/>
      <c r="DZ342" s="154"/>
      <c r="EA342" s="154"/>
      <c r="EB342" s="154"/>
      <c r="EC342" s="154"/>
      <c r="ED342" s="154"/>
      <c r="EE342" s="154"/>
      <c r="EF342" s="154"/>
      <c r="EG342" s="154"/>
      <c r="EH342" s="154"/>
      <c r="EI342" s="154"/>
      <c r="EJ342" s="154"/>
      <c r="EK342" s="154"/>
      <c r="EL342" s="154"/>
      <c r="EM342" s="154"/>
      <c r="EN342" s="154"/>
      <c r="EO342" s="154"/>
      <c r="EP342" s="154"/>
      <c r="EQ342" s="154"/>
      <c r="ER342" s="154"/>
      <c r="ES342" s="154"/>
      <c r="ET342" s="154"/>
      <c r="EU342" s="154"/>
      <c r="EV342" s="154"/>
      <c r="EW342" s="154"/>
      <c r="EX342" s="154"/>
      <c r="EY342" s="154"/>
      <c r="EZ342" s="154"/>
      <c r="FA342" s="154"/>
      <c r="FB342" s="154"/>
      <c r="FC342" s="154"/>
      <c r="FD342" s="154"/>
      <c r="FE342" s="154"/>
      <c r="FF342" s="154"/>
      <c r="FG342" s="154"/>
      <c r="FH342" s="154"/>
      <c r="FI342" s="154"/>
      <c r="FJ342" s="154"/>
      <c r="FK342" s="154"/>
      <c r="FL342" s="154"/>
      <c r="FM342" s="154"/>
      <c r="FN342" s="154"/>
      <c r="FO342" s="154"/>
      <c r="FP342" s="154"/>
      <c r="FQ342" s="154"/>
      <c r="FR342" s="154"/>
      <c r="FS342" s="154"/>
      <c r="FT342" s="154"/>
      <c r="FU342" s="154"/>
      <c r="FV342" s="154"/>
      <c r="FW342" s="154"/>
      <c r="FX342" s="154"/>
      <c r="FY342" s="154"/>
      <c r="FZ342" s="154"/>
      <c r="GA342" s="154"/>
      <c r="GB342" s="154"/>
      <c r="GC342" s="154"/>
      <c r="GD342" s="154"/>
      <c r="GE342" s="154"/>
      <c r="GF342" s="154"/>
      <c r="GG342" s="154"/>
      <c r="GH342" s="154"/>
      <c r="GI342" s="154"/>
      <c r="GJ342" s="154"/>
      <c r="GK342" s="154"/>
      <c r="GL342" s="154"/>
      <c r="GM342" s="154"/>
      <c r="GN342" s="154"/>
      <c r="GO342" s="154"/>
      <c r="GP342" s="154"/>
      <c r="GQ342" s="154"/>
      <c r="GR342" s="154"/>
      <c r="GS342" s="154"/>
      <c r="GT342" s="154"/>
      <c r="GU342" s="154"/>
      <c r="GV342" s="154"/>
      <c r="GW342" s="154"/>
      <c r="GX342" s="154"/>
      <c r="GY342" s="154"/>
      <c r="GZ342" s="154"/>
      <c r="HA342" s="154"/>
      <c r="HB342" s="154"/>
      <c r="HC342" s="154"/>
      <c r="HD342" s="154"/>
      <c r="HE342" s="154"/>
      <c r="HF342" s="154"/>
      <c r="HG342" s="154"/>
      <c r="HH342" s="154"/>
      <c r="HI342" s="154"/>
      <c r="HJ342" s="154"/>
      <c r="HK342" s="154"/>
      <c r="HL342" s="154"/>
      <c r="HM342" s="154"/>
      <c r="HN342" s="154"/>
      <c r="HO342" s="154"/>
      <c r="HP342" s="154"/>
      <c r="HQ342" s="154"/>
      <c r="HR342" s="154"/>
      <c r="HS342" s="154"/>
      <c r="HT342" s="154"/>
      <c r="HU342" s="154"/>
      <c r="HV342" s="154"/>
      <c r="HW342" s="154"/>
      <c r="HX342" s="154"/>
    </row>
    <row r="343" spans="1:232" s="153" customFormat="1" ht="12.75" customHeight="1" x14ac:dyDescent="0.25">
      <c r="A343" s="168"/>
      <c r="B343" s="180"/>
      <c r="C343" s="180"/>
      <c r="D343" s="178"/>
      <c r="E343" s="176"/>
      <c r="F343" s="176"/>
      <c r="G343" s="176"/>
      <c r="H343" s="177"/>
      <c r="L343" s="154"/>
      <c r="M343" s="154"/>
      <c r="N343" s="154"/>
      <c r="O343" s="154"/>
      <c r="P343" s="154"/>
      <c r="Q343" s="154"/>
      <c r="R343" s="154"/>
      <c r="S343" s="154"/>
      <c r="T343" s="154"/>
      <c r="U343" s="154"/>
      <c r="V343" s="154"/>
      <c r="W343" s="154"/>
      <c r="X343" s="154"/>
      <c r="Y343" s="154"/>
      <c r="Z343" s="154"/>
      <c r="AA343" s="154"/>
      <c r="AB343" s="154"/>
      <c r="AC343" s="154"/>
      <c r="AD343" s="154"/>
      <c r="AE343" s="154"/>
      <c r="AF343" s="154"/>
      <c r="AG343" s="154"/>
      <c r="AH343" s="154"/>
      <c r="AI343" s="154"/>
      <c r="AJ343" s="154"/>
      <c r="AK343" s="154"/>
      <c r="AL343" s="154"/>
      <c r="AM343" s="154"/>
      <c r="AN343" s="154"/>
      <c r="AO343" s="154"/>
      <c r="AP343" s="154"/>
      <c r="AQ343" s="154"/>
      <c r="AR343" s="154"/>
      <c r="AS343" s="154"/>
      <c r="AT343" s="154"/>
      <c r="AU343" s="154"/>
      <c r="AV343" s="154"/>
      <c r="AW343" s="154"/>
      <c r="AX343" s="154"/>
      <c r="AY343" s="154"/>
      <c r="AZ343" s="154"/>
      <c r="BA343" s="154"/>
      <c r="BB343" s="154"/>
      <c r="BC343" s="154"/>
      <c r="BD343" s="154"/>
      <c r="BE343" s="154"/>
      <c r="BF343" s="154"/>
      <c r="BG343" s="154"/>
      <c r="BH343" s="154"/>
      <c r="BI343" s="154"/>
      <c r="BJ343" s="154"/>
      <c r="BK343" s="154"/>
      <c r="BL343" s="154"/>
      <c r="BM343" s="154"/>
      <c r="BN343" s="154"/>
      <c r="BO343" s="154"/>
      <c r="BP343" s="154"/>
      <c r="BQ343" s="154"/>
      <c r="BR343" s="154"/>
      <c r="BS343" s="154"/>
      <c r="BT343" s="154"/>
      <c r="BU343" s="154"/>
      <c r="BV343" s="154"/>
      <c r="BW343" s="154"/>
      <c r="BX343" s="154"/>
      <c r="BY343" s="154"/>
      <c r="BZ343" s="154"/>
      <c r="CA343" s="154"/>
      <c r="CB343" s="154"/>
      <c r="CC343" s="154"/>
      <c r="CD343" s="154"/>
      <c r="CE343" s="154"/>
      <c r="CF343" s="154"/>
      <c r="CG343" s="154"/>
      <c r="CH343" s="154"/>
      <c r="CI343" s="154"/>
      <c r="CJ343" s="154"/>
      <c r="CK343" s="154"/>
      <c r="CL343" s="154"/>
      <c r="CM343" s="154"/>
      <c r="CN343" s="154"/>
      <c r="CO343" s="154"/>
      <c r="CP343" s="154"/>
      <c r="CQ343" s="154"/>
      <c r="CR343" s="154"/>
      <c r="CS343" s="154"/>
      <c r="CT343" s="154"/>
      <c r="CU343" s="154"/>
      <c r="CV343" s="154"/>
      <c r="CW343" s="154"/>
      <c r="CX343" s="154"/>
      <c r="CY343" s="154"/>
      <c r="CZ343" s="154"/>
      <c r="DA343" s="154"/>
      <c r="DB343" s="154"/>
      <c r="DC343" s="154"/>
      <c r="DD343" s="154"/>
      <c r="DE343" s="154"/>
      <c r="DF343" s="154"/>
      <c r="DG343" s="154"/>
      <c r="DH343" s="154"/>
      <c r="DI343" s="154"/>
      <c r="DJ343" s="154"/>
      <c r="DK343" s="154"/>
      <c r="DL343" s="154"/>
      <c r="DM343" s="154"/>
      <c r="DN343" s="154"/>
      <c r="DO343" s="154"/>
      <c r="DP343" s="154"/>
      <c r="DQ343" s="154"/>
      <c r="DR343" s="154"/>
      <c r="DS343" s="154"/>
      <c r="DT343" s="154"/>
      <c r="DU343" s="154"/>
      <c r="DV343" s="154"/>
      <c r="DW343" s="154"/>
      <c r="DX343" s="154"/>
      <c r="DY343" s="154"/>
      <c r="DZ343" s="154"/>
      <c r="EA343" s="154"/>
      <c r="EB343" s="154"/>
      <c r="EC343" s="154"/>
      <c r="ED343" s="154"/>
      <c r="EE343" s="154"/>
      <c r="EF343" s="154"/>
      <c r="EG343" s="154"/>
      <c r="EH343" s="154"/>
      <c r="EI343" s="154"/>
      <c r="EJ343" s="154"/>
      <c r="EK343" s="154"/>
      <c r="EL343" s="154"/>
      <c r="EM343" s="154"/>
      <c r="EN343" s="154"/>
      <c r="EO343" s="154"/>
      <c r="EP343" s="154"/>
      <c r="EQ343" s="154"/>
      <c r="ER343" s="154"/>
      <c r="ES343" s="154"/>
      <c r="ET343" s="154"/>
      <c r="EU343" s="154"/>
      <c r="EV343" s="154"/>
      <c r="EW343" s="154"/>
      <c r="EX343" s="154"/>
      <c r="EY343" s="154"/>
      <c r="EZ343" s="154"/>
      <c r="FA343" s="154"/>
      <c r="FB343" s="154"/>
      <c r="FC343" s="154"/>
      <c r="FD343" s="154"/>
      <c r="FE343" s="154"/>
      <c r="FF343" s="154"/>
      <c r="FG343" s="154"/>
      <c r="FH343" s="154"/>
      <c r="FI343" s="154"/>
      <c r="FJ343" s="154"/>
      <c r="FK343" s="154"/>
      <c r="FL343" s="154"/>
      <c r="FM343" s="154"/>
      <c r="FN343" s="154"/>
      <c r="FO343" s="154"/>
      <c r="FP343" s="154"/>
      <c r="FQ343" s="154"/>
      <c r="FR343" s="154"/>
      <c r="FS343" s="154"/>
      <c r="FT343" s="154"/>
      <c r="FU343" s="154"/>
      <c r="FV343" s="154"/>
      <c r="FW343" s="154"/>
      <c r="FX343" s="154"/>
      <c r="FY343" s="154"/>
      <c r="FZ343" s="154"/>
      <c r="GA343" s="154"/>
      <c r="GB343" s="154"/>
      <c r="GC343" s="154"/>
      <c r="GD343" s="154"/>
      <c r="GE343" s="154"/>
      <c r="GF343" s="154"/>
      <c r="GG343" s="154"/>
      <c r="GH343" s="154"/>
      <c r="GI343" s="154"/>
      <c r="GJ343" s="154"/>
      <c r="GK343" s="154"/>
      <c r="GL343" s="154"/>
      <c r="GM343" s="154"/>
      <c r="GN343" s="154"/>
      <c r="GO343" s="154"/>
      <c r="GP343" s="154"/>
      <c r="GQ343" s="154"/>
      <c r="GR343" s="154"/>
      <c r="GS343" s="154"/>
      <c r="GT343" s="154"/>
      <c r="GU343" s="154"/>
      <c r="GV343" s="154"/>
      <c r="GW343" s="154"/>
      <c r="GX343" s="154"/>
      <c r="GY343" s="154"/>
      <c r="GZ343" s="154"/>
      <c r="HA343" s="154"/>
      <c r="HB343" s="154"/>
      <c r="HC343" s="154"/>
      <c r="HD343" s="154"/>
      <c r="HE343" s="154"/>
      <c r="HF343" s="154"/>
      <c r="HG343" s="154"/>
      <c r="HH343" s="154"/>
      <c r="HI343" s="154"/>
      <c r="HJ343" s="154"/>
      <c r="HK343" s="154"/>
      <c r="HL343" s="154"/>
      <c r="HM343" s="154"/>
      <c r="HN343" s="154"/>
      <c r="HO343" s="154"/>
      <c r="HP343" s="154"/>
      <c r="HQ343" s="154"/>
      <c r="HR343" s="154"/>
      <c r="HS343" s="154"/>
      <c r="HT343" s="154"/>
      <c r="HU343" s="154"/>
      <c r="HV343" s="154"/>
      <c r="HW343" s="154"/>
      <c r="HX343" s="154"/>
    </row>
    <row r="344" spans="1:232" s="153" customFormat="1" ht="12.75" customHeight="1" x14ac:dyDescent="0.2">
      <c r="A344" s="168"/>
      <c r="B344" s="181"/>
      <c r="C344" s="181"/>
      <c r="D344" s="182"/>
      <c r="E344" s="181"/>
      <c r="F344" s="181"/>
      <c r="G344" s="181"/>
      <c r="H344" s="183"/>
      <c r="L344" s="154"/>
      <c r="M344" s="154"/>
      <c r="N344" s="154"/>
      <c r="O344" s="154"/>
      <c r="P344" s="154"/>
      <c r="Q344" s="154"/>
      <c r="R344" s="154"/>
      <c r="S344" s="154"/>
      <c r="T344" s="154"/>
      <c r="U344" s="154"/>
      <c r="V344" s="154"/>
      <c r="W344" s="154"/>
      <c r="X344" s="154"/>
      <c r="Y344" s="154"/>
      <c r="Z344" s="154"/>
      <c r="AA344" s="154"/>
      <c r="AB344" s="154"/>
      <c r="AC344" s="154"/>
      <c r="AD344" s="154"/>
      <c r="AE344" s="154"/>
      <c r="AF344" s="154"/>
      <c r="AG344" s="154"/>
      <c r="AH344" s="154"/>
      <c r="AI344" s="154"/>
      <c r="AJ344" s="154"/>
      <c r="AK344" s="154"/>
      <c r="AL344" s="154"/>
      <c r="AM344" s="154"/>
      <c r="AN344" s="154"/>
      <c r="AO344" s="154"/>
      <c r="AP344" s="154"/>
      <c r="AQ344" s="154"/>
      <c r="AR344" s="154"/>
      <c r="AS344" s="154"/>
      <c r="AT344" s="154"/>
      <c r="AU344" s="154"/>
      <c r="AV344" s="154"/>
      <c r="AW344" s="154"/>
      <c r="AX344" s="154"/>
      <c r="AY344" s="154"/>
      <c r="AZ344" s="154"/>
      <c r="BA344" s="154"/>
      <c r="BB344" s="154"/>
      <c r="BC344" s="154"/>
      <c r="BD344" s="154"/>
      <c r="BE344" s="154"/>
      <c r="BF344" s="154"/>
      <c r="BG344" s="154"/>
      <c r="BH344" s="154"/>
      <c r="BI344" s="154"/>
      <c r="BJ344" s="154"/>
      <c r="BK344" s="154"/>
      <c r="BL344" s="154"/>
      <c r="BM344" s="154"/>
      <c r="BN344" s="154"/>
      <c r="BO344" s="154"/>
      <c r="BP344" s="154"/>
      <c r="BQ344" s="154"/>
      <c r="BR344" s="154"/>
      <c r="BS344" s="154"/>
      <c r="BT344" s="154"/>
      <c r="BU344" s="154"/>
      <c r="BV344" s="154"/>
      <c r="BW344" s="154"/>
      <c r="BX344" s="154"/>
      <c r="BY344" s="154"/>
      <c r="BZ344" s="154"/>
      <c r="CA344" s="154"/>
      <c r="CB344" s="154"/>
      <c r="CC344" s="154"/>
      <c r="CD344" s="154"/>
      <c r="CE344" s="154"/>
      <c r="CF344" s="154"/>
      <c r="CG344" s="154"/>
      <c r="CH344" s="154"/>
      <c r="CI344" s="154"/>
      <c r="CJ344" s="154"/>
      <c r="CK344" s="154"/>
      <c r="CL344" s="154"/>
      <c r="CM344" s="154"/>
      <c r="CN344" s="154"/>
      <c r="CO344" s="154"/>
      <c r="CP344" s="154"/>
      <c r="CQ344" s="154"/>
      <c r="CR344" s="154"/>
      <c r="CS344" s="154"/>
      <c r="CT344" s="154"/>
      <c r="CU344" s="154"/>
      <c r="CV344" s="154"/>
      <c r="CW344" s="154"/>
      <c r="CX344" s="154"/>
      <c r="CY344" s="154"/>
      <c r="CZ344" s="154"/>
      <c r="DA344" s="154"/>
      <c r="DB344" s="154"/>
      <c r="DC344" s="154"/>
      <c r="DD344" s="154"/>
      <c r="DE344" s="154"/>
      <c r="DF344" s="154"/>
      <c r="DG344" s="154"/>
      <c r="DH344" s="154"/>
      <c r="DI344" s="154"/>
      <c r="DJ344" s="154"/>
      <c r="DK344" s="154"/>
      <c r="DL344" s="154"/>
      <c r="DM344" s="154"/>
      <c r="DN344" s="154"/>
      <c r="DO344" s="154"/>
      <c r="DP344" s="154"/>
      <c r="DQ344" s="154"/>
      <c r="DR344" s="154"/>
      <c r="DS344" s="154"/>
      <c r="DT344" s="154"/>
      <c r="DU344" s="154"/>
      <c r="DV344" s="154"/>
      <c r="DW344" s="154"/>
      <c r="DX344" s="154"/>
      <c r="DY344" s="154"/>
      <c r="DZ344" s="154"/>
      <c r="EA344" s="154"/>
      <c r="EB344" s="154"/>
      <c r="EC344" s="154"/>
      <c r="ED344" s="154"/>
      <c r="EE344" s="154"/>
      <c r="EF344" s="154"/>
      <c r="EG344" s="154"/>
      <c r="EH344" s="154"/>
      <c r="EI344" s="154"/>
      <c r="EJ344" s="154"/>
      <c r="EK344" s="154"/>
      <c r="EL344" s="154"/>
      <c r="EM344" s="154"/>
      <c r="EN344" s="154"/>
      <c r="EO344" s="154"/>
      <c r="EP344" s="154"/>
      <c r="EQ344" s="154"/>
      <c r="ER344" s="154"/>
      <c r="ES344" s="154"/>
      <c r="ET344" s="154"/>
      <c r="EU344" s="154"/>
      <c r="EV344" s="154"/>
      <c r="EW344" s="154"/>
      <c r="EX344" s="154"/>
      <c r="EY344" s="154"/>
      <c r="EZ344" s="154"/>
      <c r="FA344" s="154"/>
      <c r="FB344" s="154"/>
      <c r="FC344" s="154"/>
      <c r="FD344" s="154"/>
      <c r="FE344" s="154"/>
      <c r="FF344" s="154"/>
      <c r="FG344" s="154"/>
      <c r="FH344" s="154"/>
      <c r="FI344" s="154"/>
      <c r="FJ344" s="154"/>
      <c r="FK344" s="154"/>
      <c r="FL344" s="154"/>
      <c r="FM344" s="154"/>
      <c r="FN344" s="154"/>
      <c r="FO344" s="154"/>
      <c r="FP344" s="154"/>
      <c r="FQ344" s="154"/>
      <c r="FR344" s="154"/>
      <c r="FS344" s="154"/>
      <c r="FT344" s="154"/>
      <c r="FU344" s="154"/>
      <c r="FV344" s="154"/>
      <c r="FW344" s="154"/>
      <c r="FX344" s="154"/>
      <c r="FY344" s="154"/>
      <c r="FZ344" s="154"/>
      <c r="GA344" s="154"/>
      <c r="GB344" s="154"/>
      <c r="GC344" s="154"/>
      <c r="GD344" s="154"/>
      <c r="GE344" s="154"/>
      <c r="GF344" s="154"/>
      <c r="GG344" s="154"/>
      <c r="GH344" s="154"/>
      <c r="GI344" s="154"/>
      <c r="GJ344" s="154"/>
      <c r="GK344" s="154"/>
      <c r="GL344" s="154"/>
      <c r="GM344" s="154"/>
      <c r="GN344" s="154"/>
      <c r="GO344" s="154"/>
      <c r="GP344" s="154"/>
      <c r="GQ344" s="154"/>
      <c r="GR344" s="154"/>
      <c r="GS344" s="154"/>
      <c r="GT344" s="154"/>
      <c r="GU344" s="154"/>
      <c r="GV344" s="154"/>
      <c r="GW344" s="154"/>
      <c r="GX344" s="154"/>
      <c r="GY344" s="154"/>
      <c r="GZ344" s="154"/>
      <c r="HA344" s="154"/>
      <c r="HB344" s="154"/>
      <c r="HC344" s="154"/>
      <c r="HD344" s="154"/>
      <c r="HE344" s="154"/>
      <c r="HF344" s="154"/>
      <c r="HG344" s="154"/>
      <c r="HH344" s="154"/>
      <c r="HI344" s="154"/>
      <c r="HJ344" s="154"/>
      <c r="HK344" s="154"/>
      <c r="HL344" s="154"/>
      <c r="HM344" s="154"/>
      <c r="HN344" s="154"/>
      <c r="HO344" s="154"/>
      <c r="HP344" s="154"/>
      <c r="HQ344" s="154"/>
      <c r="HR344" s="154"/>
      <c r="HS344" s="154"/>
      <c r="HT344" s="154"/>
      <c r="HU344" s="154"/>
      <c r="HV344" s="154"/>
      <c r="HW344" s="154"/>
      <c r="HX344" s="154"/>
    </row>
    <row r="345" spans="1:232" s="153" customFormat="1" ht="14.25" customHeight="1" x14ac:dyDescent="0.2">
      <c r="A345" s="168"/>
      <c r="B345" s="180"/>
      <c r="C345" s="180"/>
      <c r="D345" s="181"/>
      <c r="E345" s="176"/>
      <c r="F345" s="176"/>
      <c r="G345" s="176"/>
      <c r="H345" s="177"/>
      <c r="L345" s="154"/>
      <c r="M345" s="154"/>
      <c r="N345" s="154"/>
      <c r="O345" s="154"/>
      <c r="P345" s="154"/>
      <c r="Q345" s="154"/>
      <c r="R345" s="154"/>
      <c r="S345" s="154"/>
      <c r="T345" s="154"/>
      <c r="U345" s="154"/>
      <c r="V345" s="154"/>
      <c r="W345" s="154"/>
      <c r="X345" s="154"/>
      <c r="Y345" s="154"/>
      <c r="Z345" s="154"/>
      <c r="AA345" s="154"/>
      <c r="AB345" s="154"/>
      <c r="AC345" s="154"/>
      <c r="AD345" s="154"/>
      <c r="AE345" s="154"/>
      <c r="AF345" s="154"/>
      <c r="AG345" s="154"/>
      <c r="AH345" s="154"/>
      <c r="AI345" s="154"/>
      <c r="AJ345" s="154"/>
      <c r="AK345" s="154"/>
      <c r="AL345" s="154"/>
      <c r="AM345" s="154"/>
      <c r="AN345" s="154"/>
      <c r="AO345" s="154"/>
      <c r="AP345" s="154"/>
      <c r="AQ345" s="154"/>
      <c r="AR345" s="154"/>
      <c r="AS345" s="154"/>
      <c r="AT345" s="154"/>
      <c r="AU345" s="154"/>
      <c r="AV345" s="154"/>
      <c r="AW345" s="154"/>
      <c r="AX345" s="154"/>
      <c r="AY345" s="154"/>
      <c r="AZ345" s="154"/>
      <c r="BA345" s="154"/>
      <c r="BB345" s="154"/>
      <c r="BC345" s="154"/>
      <c r="BD345" s="154"/>
      <c r="BE345" s="154"/>
      <c r="BF345" s="154"/>
      <c r="BG345" s="154"/>
      <c r="BH345" s="154"/>
      <c r="BI345" s="154"/>
      <c r="BJ345" s="154"/>
      <c r="BK345" s="154"/>
      <c r="BL345" s="154"/>
      <c r="BM345" s="154"/>
      <c r="BN345" s="154"/>
      <c r="BO345" s="154"/>
      <c r="BP345" s="154"/>
      <c r="BQ345" s="154"/>
      <c r="BR345" s="154"/>
      <c r="BS345" s="154"/>
      <c r="BT345" s="154"/>
      <c r="BU345" s="154"/>
      <c r="BV345" s="154"/>
      <c r="BW345" s="154"/>
      <c r="BX345" s="154"/>
      <c r="BY345" s="154"/>
      <c r="BZ345" s="154"/>
      <c r="CA345" s="154"/>
      <c r="CB345" s="154"/>
      <c r="CC345" s="154"/>
      <c r="CD345" s="154"/>
      <c r="CE345" s="154"/>
      <c r="CF345" s="154"/>
      <c r="CG345" s="154"/>
      <c r="CH345" s="154"/>
      <c r="CI345" s="154"/>
      <c r="CJ345" s="154"/>
      <c r="CK345" s="154"/>
      <c r="CL345" s="154"/>
      <c r="CM345" s="154"/>
      <c r="CN345" s="154"/>
      <c r="CO345" s="154"/>
      <c r="CP345" s="154"/>
      <c r="CQ345" s="154"/>
      <c r="CR345" s="154"/>
      <c r="CS345" s="154"/>
      <c r="CT345" s="154"/>
      <c r="CU345" s="154"/>
      <c r="CV345" s="154"/>
      <c r="CW345" s="154"/>
      <c r="CX345" s="154"/>
      <c r="CY345" s="154"/>
      <c r="CZ345" s="154"/>
      <c r="DA345" s="154"/>
      <c r="DB345" s="154"/>
      <c r="DC345" s="154"/>
      <c r="DD345" s="154"/>
      <c r="DE345" s="154"/>
      <c r="DF345" s="154"/>
      <c r="DG345" s="154"/>
      <c r="DH345" s="154"/>
      <c r="DI345" s="154"/>
      <c r="DJ345" s="154"/>
      <c r="DK345" s="154"/>
      <c r="DL345" s="154"/>
      <c r="DM345" s="154"/>
      <c r="DN345" s="154"/>
      <c r="DO345" s="154"/>
      <c r="DP345" s="154"/>
      <c r="DQ345" s="154"/>
      <c r="DR345" s="154"/>
      <c r="DS345" s="154"/>
      <c r="DT345" s="154"/>
      <c r="DU345" s="154"/>
      <c r="DV345" s="154"/>
      <c r="DW345" s="154"/>
      <c r="DX345" s="154"/>
      <c r="DY345" s="154"/>
      <c r="DZ345" s="154"/>
      <c r="EA345" s="154"/>
      <c r="EB345" s="154"/>
      <c r="EC345" s="154"/>
      <c r="ED345" s="154"/>
      <c r="EE345" s="154"/>
      <c r="EF345" s="154"/>
      <c r="EG345" s="154"/>
      <c r="EH345" s="154"/>
      <c r="EI345" s="154"/>
      <c r="EJ345" s="154"/>
      <c r="EK345" s="154"/>
      <c r="EL345" s="154"/>
      <c r="EM345" s="154"/>
      <c r="EN345" s="154"/>
      <c r="EO345" s="154"/>
      <c r="EP345" s="154"/>
      <c r="EQ345" s="154"/>
      <c r="ER345" s="154"/>
      <c r="ES345" s="154"/>
      <c r="ET345" s="154"/>
      <c r="EU345" s="154"/>
      <c r="EV345" s="154"/>
      <c r="EW345" s="154"/>
      <c r="EX345" s="154"/>
      <c r="EY345" s="154"/>
      <c r="EZ345" s="154"/>
      <c r="FA345" s="154"/>
      <c r="FB345" s="154"/>
      <c r="FC345" s="154"/>
      <c r="FD345" s="154"/>
      <c r="FE345" s="154"/>
      <c r="FF345" s="154"/>
      <c r="FG345" s="154"/>
      <c r="FH345" s="154"/>
      <c r="FI345" s="154"/>
      <c r="FJ345" s="154"/>
      <c r="FK345" s="154"/>
      <c r="FL345" s="154"/>
      <c r="FM345" s="154"/>
      <c r="FN345" s="154"/>
      <c r="FO345" s="154"/>
      <c r="FP345" s="154"/>
      <c r="FQ345" s="154"/>
      <c r="FR345" s="154"/>
      <c r="FS345" s="154"/>
      <c r="FT345" s="154"/>
      <c r="FU345" s="154"/>
      <c r="FV345" s="154"/>
      <c r="FW345" s="154"/>
      <c r="FX345" s="154"/>
      <c r="FY345" s="154"/>
      <c r="FZ345" s="154"/>
      <c r="GA345" s="154"/>
      <c r="GB345" s="154"/>
      <c r="GC345" s="154"/>
      <c r="GD345" s="154"/>
      <c r="GE345" s="154"/>
      <c r="GF345" s="154"/>
      <c r="GG345" s="154"/>
      <c r="GH345" s="154"/>
      <c r="GI345" s="154"/>
      <c r="GJ345" s="154"/>
      <c r="GK345" s="154"/>
      <c r="GL345" s="154"/>
      <c r="GM345" s="154"/>
      <c r="GN345" s="154"/>
      <c r="GO345" s="154"/>
      <c r="GP345" s="154"/>
      <c r="GQ345" s="154"/>
      <c r="GR345" s="154"/>
      <c r="GS345" s="154"/>
      <c r="GT345" s="154"/>
      <c r="GU345" s="154"/>
      <c r="GV345" s="154"/>
      <c r="GW345" s="154"/>
      <c r="GX345" s="154"/>
      <c r="GY345" s="154"/>
      <c r="GZ345" s="154"/>
      <c r="HA345" s="154"/>
      <c r="HB345" s="154"/>
      <c r="HC345" s="154"/>
      <c r="HD345" s="154"/>
      <c r="HE345" s="154"/>
      <c r="HF345" s="154"/>
      <c r="HG345" s="154"/>
      <c r="HH345" s="154"/>
      <c r="HI345" s="154"/>
      <c r="HJ345" s="154"/>
      <c r="HK345" s="154"/>
      <c r="HL345" s="154"/>
      <c r="HM345" s="154"/>
      <c r="HN345" s="154"/>
      <c r="HO345" s="154"/>
      <c r="HP345" s="154"/>
      <c r="HQ345" s="154"/>
      <c r="HR345" s="154"/>
      <c r="HS345" s="154"/>
      <c r="HT345" s="154"/>
      <c r="HU345" s="154"/>
      <c r="HV345" s="154"/>
      <c r="HW345" s="154"/>
      <c r="HX345" s="154"/>
    </row>
    <row r="346" spans="1:232" s="153" customFormat="1" ht="15.75" x14ac:dyDescent="0.25">
      <c r="A346" s="169"/>
      <c r="B346" s="157"/>
      <c r="C346" s="157"/>
      <c r="D346" s="182"/>
      <c r="E346" s="157"/>
      <c r="F346" s="157"/>
      <c r="G346" s="157"/>
      <c r="H346" s="184"/>
      <c r="L346" s="154"/>
      <c r="M346" s="154"/>
      <c r="N346" s="154"/>
      <c r="O346" s="154"/>
      <c r="P346" s="154"/>
      <c r="Q346" s="154"/>
      <c r="R346" s="154"/>
      <c r="S346" s="154"/>
      <c r="T346" s="154"/>
      <c r="U346" s="154"/>
      <c r="V346" s="154"/>
      <c r="W346" s="154"/>
      <c r="X346" s="154"/>
      <c r="Y346" s="154"/>
      <c r="Z346" s="154"/>
      <c r="AA346" s="154"/>
      <c r="AB346" s="154"/>
      <c r="AC346" s="154"/>
      <c r="AD346" s="154"/>
      <c r="AE346" s="154"/>
      <c r="AF346" s="154"/>
      <c r="AG346" s="154"/>
      <c r="AH346" s="154"/>
      <c r="AI346" s="154"/>
      <c r="AJ346" s="154"/>
      <c r="AK346" s="154"/>
      <c r="AL346" s="154"/>
      <c r="AM346" s="154"/>
      <c r="AN346" s="154"/>
      <c r="AO346" s="154"/>
      <c r="AP346" s="154"/>
      <c r="AQ346" s="154"/>
      <c r="AR346" s="154"/>
      <c r="AS346" s="154"/>
      <c r="AT346" s="154"/>
      <c r="AU346" s="154"/>
      <c r="AV346" s="154"/>
      <c r="AW346" s="154"/>
      <c r="AX346" s="154"/>
      <c r="AY346" s="154"/>
      <c r="AZ346" s="154"/>
      <c r="BA346" s="154"/>
      <c r="BB346" s="154"/>
      <c r="BC346" s="154"/>
      <c r="BD346" s="154"/>
      <c r="BE346" s="154"/>
      <c r="BF346" s="154"/>
      <c r="BG346" s="154"/>
      <c r="BH346" s="154"/>
      <c r="BI346" s="154"/>
      <c r="BJ346" s="154"/>
      <c r="BK346" s="154"/>
      <c r="BL346" s="154"/>
      <c r="BM346" s="154"/>
      <c r="BN346" s="154"/>
      <c r="BO346" s="154"/>
      <c r="BP346" s="154"/>
      <c r="BQ346" s="154"/>
      <c r="BR346" s="154"/>
      <c r="BS346" s="154"/>
      <c r="BT346" s="154"/>
      <c r="BU346" s="154"/>
      <c r="BV346" s="154"/>
      <c r="BW346" s="154"/>
      <c r="BX346" s="154"/>
      <c r="BY346" s="154"/>
      <c r="BZ346" s="154"/>
      <c r="CA346" s="154"/>
      <c r="CB346" s="154"/>
      <c r="CC346" s="154"/>
      <c r="CD346" s="154"/>
      <c r="CE346" s="154"/>
      <c r="CF346" s="154"/>
      <c r="CG346" s="154"/>
      <c r="CH346" s="154"/>
      <c r="CI346" s="154"/>
      <c r="CJ346" s="154"/>
      <c r="CK346" s="154"/>
      <c r="CL346" s="154"/>
      <c r="CM346" s="154"/>
      <c r="CN346" s="154"/>
      <c r="CO346" s="154"/>
      <c r="CP346" s="154"/>
      <c r="CQ346" s="154"/>
      <c r="CR346" s="154"/>
      <c r="CS346" s="154"/>
      <c r="CT346" s="154"/>
      <c r="CU346" s="154"/>
      <c r="CV346" s="154"/>
      <c r="CW346" s="154"/>
      <c r="CX346" s="154"/>
      <c r="CY346" s="154"/>
      <c r="CZ346" s="154"/>
      <c r="DA346" s="154"/>
      <c r="DB346" s="154"/>
      <c r="DC346" s="154"/>
      <c r="DD346" s="154"/>
      <c r="DE346" s="154"/>
      <c r="DF346" s="154"/>
      <c r="DG346" s="154"/>
      <c r="DH346" s="154"/>
      <c r="DI346" s="154"/>
      <c r="DJ346" s="154"/>
      <c r="DK346" s="154"/>
      <c r="DL346" s="154"/>
      <c r="DM346" s="154"/>
      <c r="DN346" s="154"/>
      <c r="DO346" s="154"/>
      <c r="DP346" s="154"/>
      <c r="DQ346" s="154"/>
      <c r="DR346" s="154"/>
      <c r="DS346" s="154"/>
      <c r="DT346" s="154"/>
      <c r="DU346" s="154"/>
      <c r="DV346" s="154"/>
      <c r="DW346" s="154"/>
      <c r="DX346" s="154"/>
      <c r="DY346" s="154"/>
      <c r="DZ346" s="154"/>
      <c r="EA346" s="154"/>
      <c r="EB346" s="154"/>
      <c r="EC346" s="154"/>
      <c r="ED346" s="154"/>
      <c r="EE346" s="154"/>
      <c r="EF346" s="154"/>
      <c r="EG346" s="154"/>
      <c r="EH346" s="154"/>
      <c r="EI346" s="154"/>
      <c r="EJ346" s="154"/>
      <c r="EK346" s="154"/>
      <c r="EL346" s="154"/>
      <c r="EM346" s="154"/>
      <c r="EN346" s="154"/>
      <c r="EO346" s="154"/>
      <c r="EP346" s="154"/>
      <c r="EQ346" s="154"/>
      <c r="ER346" s="154"/>
      <c r="ES346" s="154"/>
      <c r="ET346" s="154"/>
      <c r="EU346" s="154"/>
      <c r="EV346" s="154"/>
      <c r="EW346" s="154"/>
      <c r="EX346" s="154"/>
      <c r="EY346" s="154"/>
      <c r="EZ346" s="154"/>
      <c r="FA346" s="154"/>
      <c r="FB346" s="154"/>
      <c r="FC346" s="154"/>
      <c r="FD346" s="154"/>
      <c r="FE346" s="154"/>
      <c r="FF346" s="154"/>
      <c r="FG346" s="154"/>
      <c r="FH346" s="154"/>
      <c r="FI346" s="154"/>
      <c r="FJ346" s="154"/>
      <c r="FK346" s="154"/>
      <c r="FL346" s="154"/>
      <c r="FM346" s="154"/>
      <c r="FN346" s="154"/>
      <c r="FO346" s="154"/>
      <c r="FP346" s="154"/>
      <c r="FQ346" s="154"/>
      <c r="FR346" s="154"/>
      <c r="FS346" s="154"/>
      <c r="FT346" s="154"/>
      <c r="FU346" s="154"/>
      <c r="FV346" s="154"/>
      <c r="FW346" s="154"/>
      <c r="FX346" s="154"/>
      <c r="FY346" s="154"/>
      <c r="FZ346" s="154"/>
      <c r="GA346" s="154"/>
      <c r="GB346" s="154"/>
      <c r="GC346" s="154"/>
      <c r="GD346" s="154"/>
      <c r="GE346" s="154"/>
      <c r="GF346" s="154"/>
      <c r="GG346" s="154"/>
      <c r="GH346" s="154"/>
      <c r="GI346" s="154"/>
      <c r="GJ346" s="154"/>
      <c r="GK346" s="154"/>
      <c r="GL346" s="154"/>
      <c r="GM346" s="154"/>
      <c r="GN346" s="154"/>
      <c r="GO346" s="154"/>
      <c r="GP346" s="154"/>
      <c r="GQ346" s="154"/>
      <c r="GR346" s="154"/>
      <c r="GS346" s="154"/>
      <c r="GT346" s="154"/>
      <c r="GU346" s="154"/>
      <c r="GV346" s="154"/>
      <c r="GW346" s="154"/>
      <c r="GX346" s="154"/>
      <c r="GY346" s="154"/>
      <c r="GZ346" s="154"/>
      <c r="HA346" s="154"/>
      <c r="HB346" s="154"/>
      <c r="HC346" s="154"/>
      <c r="HD346" s="154"/>
      <c r="HE346" s="154"/>
      <c r="HF346" s="154"/>
      <c r="HG346" s="154"/>
      <c r="HH346" s="154"/>
      <c r="HI346" s="154"/>
      <c r="HJ346" s="154"/>
      <c r="HK346" s="154"/>
      <c r="HL346" s="154"/>
      <c r="HM346" s="154"/>
      <c r="HN346" s="154"/>
      <c r="HO346" s="154"/>
      <c r="HP346" s="154"/>
      <c r="HQ346" s="154"/>
      <c r="HR346" s="154"/>
      <c r="HS346" s="154"/>
      <c r="HT346" s="154"/>
      <c r="HU346" s="154"/>
      <c r="HV346" s="154"/>
      <c r="HW346" s="154"/>
      <c r="HX346" s="154"/>
    </row>
    <row r="347" spans="1:232" s="153" customFormat="1" ht="15.75" x14ac:dyDescent="0.25">
      <c r="A347" s="185"/>
      <c r="B347" s="154"/>
      <c r="C347" s="154"/>
      <c r="D347" s="154"/>
      <c r="E347" s="154"/>
      <c r="F347" s="154"/>
      <c r="G347" s="154"/>
      <c r="H347" s="184"/>
      <c r="L347" s="154"/>
      <c r="M347" s="154"/>
      <c r="N347" s="154"/>
      <c r="O347" s="154"/>
      <c r="P347" s="154"/>
      <c r="Q347" s="154"/>
      <c r="R347" s="154"/>
      <c r="S347" s="154"/>
      <c r="T347" s="154"/>
      <c r="U347" s="154"/>
      <c r="V347" s="154"/>
      <c r="W347" s="154"/>
      <c r="X347" s="154"/>
      <c r="Y347" s="154"/>
      <c r="Z347" s="154"/>
      <c r="AA347" s="154"/>
      <c r="AB347" s="154"/>
      <c r="AC347" s="154"/>
      <c r="AD347" s="154"/>
      <c r="AE347" s="154"/>
      <c r="AF347" s="154"/>
      <c r="AG347" s="154"/>
      <c r="AH347" s="154"/>
      <c r="AI347" s="154"/>
      <c r="AJ347" s="154"/>
      <c r="AK347" s="154"/>
      <c r="AL347" s="154"/>
      <c r="AM347" s="154"/>
      <c r="AN347" s="154"/>
      <c r="AO347" s="154"/>
      <c r="AP347" s="154"/>
      <c r="AQ347" s="154"/>
      <c r="AR347" s="154"/>
      <c r="AS347" s="154"/>
      <c r="AT347" s="154"/>
      <c r="AU347" s="154"/>
      <c r="AV347" s="154"/>
      <c r="AW347" s="154"/>
      <c r="AX347" s="154"/>
      <c r="AY347" s="154"/>
      <c r="AZ347" s="154"/>
      <c r="BA347" s="154"/>
      <c r="BB347" s="154"/>
      <c r="BC347" s="154"/>
      <c r="BD347" s="154"/>
      <c r="BE347" s="154"/>
      <c r="BF347" s="154"/>
      <c r="BG347" s="154"/>
      <c r="BH347" s="154"/>
      <c r="BI347" s="154"/>
      <c r="BJ347" s="154"/>
      <c r="BK347" s="154"/>
      <c r="BL347" s="154"/>
      <c r="BM347" s="154"/>
      <c r="BN347" s="154"/>
      <c r="BO347" s="154"/>
      <c r="BP347" s="154"/>
      <c r="BQ347" s="154"/>
      <c r="BR347" s="154"/>
      <c r="BS347" s="154"/>
      <c r="BT347" s="154"/>
      <c r="BU347" s="154"/>
      <c r="BV347" s="154"/>
      <c r="BW347" s="154"/>
      <c r="BX347" s="154"/>
      <c r="BY347" s="154"/>
      <c r="BZ347" s="154"/>
      <c r="CA347" s="154"/>
      <c r="CB347" s="154"/>
      <c r="CC347" s="154"/>
      <c r="CD347" s="154"/>
      <c r="CE347" s="154"/>
      <c r="CF347" s="154"/>
      <c r="CG347" s="154"/>
      <c r="CH347" s="154"/>
      <c r="CI347" s="154"/>
      <c r="CJ347" s="154"/>
      <c r="CK347" s="154"/>
      <c r="CL347" s="154"/>
      <c r="CM347" s="154"/>
      <c r="CN347" s="154"/>
      <c r="CO347" s="154"/>
      <c r="CP347" s="154"/>
      <c r="CQ347" s="154"/>
      <c r="CR347" s="154"/>
      <c r="CS347" s="154"/>
      <c r="CT347" s="154"/>
      <c r="CU347" s="154"/>
      <c r="CV347" s="154"/>
      <c r="CW347" s="154"/>
      <c r="CX347" s="154"/>
      <c r="CY347" s="154"/>
      <c r="CZ347" s="154"/>
      <c r="DA347" s="154"/>
      <c r="DB347" s="154"/>
      <c r="DC347" s="154"/>
      <c r="DD347" s="154"/>
      <c r="DE347" s="154"/>
      <c r="DF347" s="154"/>
      <c r="DG347" s="154"/>
      <c r="DH347" s="154"/>
      <c r="DI347" s="154"/>
      <c r="DJ347" s="154"/>
      <c r="DK347" s="154"/>
      <c r="DL347" s="154"/>
      <c r="DM347" s="154"/>
      <c r="DN347" s="154"/>
      <c r="DO347" s="154"/>
      <c r="DP347" s="154"/>
      <c r="DQ347" s="154"/>
      <c r="DR347" s="154"/>
      <c r="DS347" s="154"/>
      <c r="DT347" s="154"/>
      <c r="DU347" s="154"/>
      <c r="DV347" s="154"/>
      <c r="DW347" s="154"/>
      <c r="DX347" s="154"/>
      <c r="DY347" s="154"/>
      <c r="DZ347" s="154"/>
      <c r="EA347" s="154"/>
      <c r="EB347" s="154"/>
      <c r="EC347" s="154"/>
      <c r="ED347" s="154"/>
      <c r="EE347" s="154"/>
      <c r="EF347" s="154"/>
      <c r="EG347" s="154"/>
      <c r="EH347" s="154"/>
      <c r="EI347" s="154"/>
      <c r="EJ347" s="154"/>
      <c r="EK347" s="154"/>
      <c r="EL347" s="154"/>
      <c r="EM347" s="154"/>
      <c r="EN347" s="154"/>
      <c r="EO347" s="154"/>
      <c r="EP347" s="154"/>
      <c r="EQ347" s="154"/>
      <c r="ER347" s="154"/>
      <c r="ES347" s="154"/>
      <c r="ET347" s="154"/>
      <c r="EU347" s="154"/>
      <c r="EV347" s="154"/>
      <c r="EW347" s="154"/>
      <c r="EX347" s="154"/>
      <c r="EY347" s="154"/>
      <c r="EZ347" s="154"/>
      <c r="FA347" s="154"/>
      <c r="FB347" s="154"/>
      <c r="FC347" s="154"/>
      <c r="FD347" s="154"/>
      <c r="FE347" s="154"/>
      <c r="FF347" s="154"/>
      <c r="FG347" s="154"/>
      <c r="FH347" s="154"/>
      <c r="FI347" s="154"/>
      <c r="FJ347" s="154"/>
      <c r="FK347" s="154"/>
      <c r="FL347" s="154"/>
      <c r="FM347" s="154"/>
      <c r="FN347" s="154"/>
      <c r="FO347" s="154"/>
      <c r="FP347" s="154"/>
      <c r="FQ347" s="154"/>
      <c r="FR347" s="154"/>
      <c r="FS347" s="154"/>
      <c r="FT347" s="154"/>
      <c r="FU347" s="154"/>
      <c r="FV347" s="154"/>
      <c r="FW347" s="154"/>
      <c r="FX347" s="154"/>
      <c r="FY347" s="154"/>
      <c r="FZ347" s="154"/>
      <c r="GA347" s="154"/>
      <c r="GB347" s="154"/>
      <c r="GC347" s="154"/>
      <c r="GD347" s="154"/>
      <c r="GE347" s="154"/>
      <c r="GF347" s="154"/>
      <c r="GG347" s="154"/>
      <c r="GH347" s="154"/>
      <c r="GI347" s="154"/>
      <c r="GJ347" s="154"/>
      <c r="GK347" s="154"/>
      <c r="GL347" s="154"/>
      <c r="GM347" s="154"/>
      <c r="GN347" s="154"/>
      <c r="GO347" s="154"/>
      <c r="GP347" s="154"/>
      <c r="GQ347" s="154"/>
      <c r="GR347" s="154"/>
      <c r="GS347" s="154"/>
      <c r="GT347" s="154"/>
      <c r="GU347" s="154"/>
      <c r="GV347" s="154"/>
      <c r="GW347" s="154"/>
      <c r="GX347" s="154"/>
      <c r="GY347" s="154"/>
      <c r="GZ347" s="154"/>
      <c r="HA347" s="154"/>
      <c r="HB347" s="154"/>
      <c r="HC347" s="154"/>
      <c r="HD347" s="154"/>
      <c r="HE347" s="154"/>
      <c r="HF347" s="154"/>
      <c r="HG347" s="154"/>
      <c r="HH347" s="154"/>
      <c r="HI347" s="154"/>
      <c r="HJ347" s="154"/>
      <c r="HK347" s="154"/>
      <c r="HL347" s="154"/>
      <c r="HM347" s="154"/>
      <c r="HN347" s="154"/>
      <c r="HO347" s="154"/>
      <c r="HP347" s="154"/>
      <c r="HQ347" s="154"/>
      <c r="HR347" s="154"/>
      <c r="HS347" s="154"/>
      <c r="HT347" s="154"/>
      <c r="HU347" s="154"/>
      <c r="HV347" s="154"/>
      <c r="HW347" s="154"/>
      <c r="HX347" s="154"/>
    </row>
    <row r="348" spans="1:232" s="153" customFormat="1" ht="15.75" x14ac:dyDescent="0.25">
      <c r="A348" s="185"/>
      <c r="B348" s="154"/>
      <c r="C348" s="154"/>
      <c r="D348" s="154"/>
      <c r="E348" s="154"/>
      <c r="F348" s="154"/>
      <c r="G348" s="154"/>
      <c r="H348" s="184"/>
      <c r="L348" s="154"/>
      <c r="M348" s="154"/>
      <c r="N348" s="154"/>
      <c r="O348" s="154"/>
      <c r="P348" s="154"/>
      <c r="Q348" s="154"/>
      <c r="R348" s="154"/>
      <c r="S348" s="154"/>
      <c r="T348" s="154"/>
      <c r="U348" s="154"/>
      <c r="V348" s="154"/>
      <c r="W348" s="154"/>
      <c r="X348" s="154"/>
      <c r="Y348" s="154"/>
      <c r="Z348" s="154"/>
      <c r="AA348" s="154"/>
      <c r="AB348" s="154"/>
      <c r="AC348" s="154"/>
      <c r="AD348" s="154"/>
      <c r="AE348" s="154"/>
      <c r="AF348" s="154"/>
      <c r="AG348" s="154"/>
      <c r="AH348" s="154"/>
      <c r="AI348" s="154"/>
      <c r="AJ348" s="154"/>
      <c r="AK348" s="154"/>
      <c r="AL348" s="154"/>
      <c r="AM348" s="154"/>
      <c r="AN348" s="154"/>
      <c r="AO348" s="154"/>
      <c r="AP348" s="154"/>
      <c r="AQ348" s="154"/>
      <c r="AR348" s="154"/>
      <c r="AS348" s="154"/>
      <c r="AT348" s="154"/>
      <c r="AU348" s="154"/>
      <c r="AV348" s="154"/>
      <c r="AW348" s="154"/>
      <c r="AX348" s="154"/>
      <c r="AY348" s="154"/>
      <c r="AZ348" s="154"/>
      <c r="BA348" s="154"/>
      <c r="BB348" s="154"/>
      <c r="BC348" s="154"/>
      <c r="BD348" s="154"/>
      <c r="BE348" s="154"/>
      <c r="BF348" s="154"/>
      <c r="BG348" s="154"/>
      <c r="BH348" s="154"/>
      <c r="BI348" s="154"/>
      <c r="BJ348" s="154"/>
      <c r="BK348" s="154"/>
      <c r="BL348" s="154"/>
      <c r="BM348" s="154"/>
      <c r="BN348" s="154"/>
      <c r="BO348" s="154"/>
      <c r="BP348" s="154"/>
      <c r="BQ348" s="154"/>
      <c r="BR348" s="154"/>
      <c r="BS348" s="154"/>
      <c r="BT348" s="154"/>
      <c r="BU348" s="154"/>
      <c r="BV348" s="154"/>
      <c r="BW348" s="154"/>
      <c r="BX348" s="154"/>
      <c r="BY348" s="154"/>
      <c r="BZ348" s="154"/>
      <c r="CA348" s="154"/>
      <c r="CB348" s="154"/>
      <c r="CC348" s="154"/>
      <c r="CD348" s="154"/>
      <c r="CE348" s="154"/>
      <c r="CF348" s="154"/>
      <c r="CG348" s="154"/>
      <c r="CH348" s="154"/>
      <c r="CI348" s="154"/>
      <c r="CJ348" s="154"/>
      <c r="CK348" s="154"/>
      <c r="CL348" s="154"/>
      <c r="CM348" s="154"/>
      <c r="CN348" s="154"/>
      <c r="CO348" s="154"/>
      <c r="CP348" s="154"/>
      <c r="CQ348" s="154"/>
      <c r="CR348" s="154"/>
      <c r="CS348" s="154"/>
      <c r="CT348" s="154"/>
      <c r="CU348" s="154"/>
      <c r="CV348" s="154"/>
      <c r="CW348" s="154"/>
      <c r="CX348" s="154"/>
      <c r="CY348" s="154"/>
      <c r="CZ348" s="154"/>
      <c r="DA348" s="154"/>
      <c r="DB348" s="154"/>
      <c r="DC348" s="154"/>
      <c r="DD348" s="154"/>
      <c r="DE348" s="154"/>
      <c r="DF348" s="154"/>
      <c r="DG348" s="154"/>
      <c r="DH348" s="154"/>
      <c r="DI348" s="154"/>
      <c r="DJ348" s="154"/>
      <c r="DK348" s="154"/>
      <c r="DL348" s="154"/>
      <c r="DM348" s="154"/>
      <c r="DN348" s="154"/>
      <c r="DO348" s="154"/>
      <c r="DP348" s="154"/>
      <c r="DQ348" s="154"/>
      <c r="DR348" s="154"/>
      <c r="DS348" s="154"/>
      <c r="DT348" s="154"/>
      <c r="DU348" s="154"/>
      <c r="DV348" s="154"/>
      <c r="DW348" s="154"/>
      <c r="DX348" s="154"/>
      <c r="DY348" s="154"/>
      <c r="DZ348" s="154"/>
      <c r="EA348" s="154"/>
      <c r="EB348" s="154"/>
      <c r="EC348" s="154"/>
      <c r="ED348" s="154"/>
      <c r="EE348" s="154"/>
      <c r="EF348" s="154"/>
      <c r="EG348" s="154"/>
      <c r="EH348" s="154"/>
      <c r="EI348" s="154"/>
      <c r="EJ348" s="154"/>
      <c r="EK348" s="154"/>
      <c r="EL348" s="154"/>
      <c r="EM348" s="154"/>
      <c r="EN348" s="154"/>
      <c r="EO348" s="154"/>
      <c r="EP348" s="154"/>
      <c r="EQ348" s="154"/>
      <c r="ER348" s="154"/>
      <c r="ES348" s="154"/>
      <c r="ET348" s="154"/>
      <c r="EU348" s="154"/>
      <c r="EV348" s="154"/>
      <c r="EW348" s="154"/>
      <c r="EX348" s="154"/>
      <c r="EY348" s="154"/>
      <c r="EZ348" s="154"/>
      <c r="FA348" s="154"/>
      <c r="FB348" s="154"/>
      <c r="FC348" s="154"/>
      <c r="FD348" s="154"/>
      <c r="FE348" s="154"/>
      <c r="FF348" s="154"/>
      <c r="FG348" s="154"/>
      <c r="FH348" s="154"/>
      <c r="FI348" s="154"/>
      <c r="FJ348" s="154"/>
      <c r="FK348" s="154"/>
      <c r="FL348" s="154"/>
      <c r="FM348" s="154"/>
      <c r="FN348" s="154"/>
      <c r="FO348" s="154"/>
      <c r="FP348" s="154"/>
      <c r="FQ348" s="154"/>
      <c r="FR348" s="154"/>
      <c r="FS348" s="154"/>
      <c r="FT348" s="154"/>
      <c r="FU348" s="154"/>
      <c r="FV348" s="154"/>
      <c r="FW348" s="154"/>
      <c r="FX348" s="154"/>
      <c r="FY348" s="154"/>
      <c r="FZ348" s="154"/>
      <c r="GA348" s="154"/>
      <c r="GB348" s="154"/>
      <c r="GC348" s="154"/>
      <c r="GD348" s="154"/>
      <c r="GE348" s="154"/>
      <c r="GF348" s="154"/>
      <c r="GG348" s="154"/>
      <c r="GH348" s="154"/>
      <c r="GI348" s="154"/>
      <c r="GJ348" s="154"/>
      <c r="GK348" s="154"/>
      <c r="GL348" s="154"/>
      <c r="GM348" s="154"/>
      <c r="GN348" s="154"/>
      <c r="GO348" s="154"/>
      <c r="GP348" s="154"/>
      <c r="GQ348" s="154"/>
      <c r="GR348" s="154"/>
      <c r="GS348" s="154"/>
      <c r="GT348" s="154"/>
      <c r="GU348" s="154"/>
      <c r="GV348" s="154"/>
      <c r="GW348" s="154"/>
      <c r="GX348" s="154"/>
      <c r="GY348" s="154"/>
      <c r="GZ348" s="154"/>
      <c r="HA348" s="154"/>
      <c r="HB348" s="154"/>
      <c r="HC348" s="154"/>
      <c r="HD348" s="154"/>
      <c r="HE348" s="154"/>
      <c r="HF348" s="154"/>
      <c r="HG348" s="154"/>
      <c r="HH348" s="154"/>
      <c r="HI348" s="154"/>
      <c r="HJ348" s="154"/>
      <c r="HK348" s="154"/>
      <c r="HL348" s="154"/>
      <c r="HM348" s="154"/>
      <c r="HN348" s="154"/>
      <c r="HO348" s="154"/>
      <c r="HP348" s="154"/>
      <c r="HQ348" s="154"/>
      <c r="HR348" s="154"/>
      <c r="HS348" s="154"/>
      <c r="HT348" s="154"/>
      <c r="HU348" s="154"/>
      <c r="HV348" s="154"/>
      <c r="HW348" s="154"/>
      <c r="HX348" s="154"/>
    </row>
    <row r="349" spans="1:232" s="153" customFormat="1" ht="15" x14ac:dyDescent="0.2">
      <c r="A349" s="186"/>
      <c r="B349" s="154"/>
      <c r="C349" s="154"/>
      <c r="D349" s="154"/>
      <c r="E349" s="154"/>
      <c r="F349" s="154"/>
      <c r="G349" s="154"/>
      <c r="H349" s="184"/>
      <c r="L349" s="154"/>
      <c r="M349" s="154"/>
      <c r="N349" s="154"/>
      <c r="O349" s="154"/>
      <c r="P349" s="154"/>
      <c r="Q349" s="154"/>
      <c r="R349" s="154"/>
      <c r="S349" s="154"/>
      <c r="T349" s="154"/>
      <c r="U349" s="154"/>
      <c r="V349" s="154"/>
      <c r="W349" s="154"/>
      <c r="X349" s="154"/>
      <c r="Y349" s="154"/>
      <c r="Z349" s="154"/>
      <c r="AA349" s="154"/>
      <c r="AB349" s="154"/>
      <c r="AC349" s="154"/>
      <c r="AD349" s="154"/>
      <c r="AE349" s="154"/>
      <c r="AF349" s="154"/>
      <c r="AG349" s="154"/>
      <c r="AH349" s="154"/>
      <c r="AI349" s="154"/>
      <c r="AJ349" s="154"/>
      <c r="AK349" s="154"/>
      <c r="AL349" s="154"/>
      <c r="AM349" s="154"/>
      <c r="AN349" s="154"/>
      <c r="AO349" s="154"/>
      <c r="AP349" s="154"/>
      <c r="AQ349" s="154"/>
      <c r="AR349" s="154"/>
      <c r="AS349" s="154"/>
      <c r="AT349" s="154"/>
      <c r="AU349" s="154"/>
      <c r="AV349" s="154"/>
      <c r="AW349" s="154"/>
      <c r="AX349" s="154"/>
      <c r="AY349" s="154"/>
      <c r="AZ349" s="154"/>
      <c r="BA349" s="154"/>
      <c r="BB349" s="154"/>
      <c r="BC349" s="154"/>
      <c r="BD349" s="154"/>
      <c r="BE349" s="154"/>
      <c r="BF349" s="154"/>
      <c r="BG349" s="154"/>
      <c r="BH349" s="154"/>
      <c r="BI349" s="154"/>
      <c r="BJ349" s="154"/>
      <c r="BK349" s="154"/>
      <c r="BL349" s="154"/>
      <c r="BM349" s="154"/>
      <c r="BN349" s="154"/>
      <c r="BO349" s="154"/>
      <c r="BP349" s="154"/>
      <c r="BQ349" s="154"/>
      <c r="BR349" s="154"/>
      <c r="BS349" s="154"/>
      <c r="BT349" s="154"/>
      <c r="BU349" s="154"/>
      <c r="BV349" s="154"/>
      <c r="BW349" s="154"/>
      <c r="BX349" s="154"/>
      <c r="BY349" s="154"/>
      <c r="BZ349" s="154"/>
      <c r="CA349" s="154"/>
      <c r="CB349" s="154"/>
      <c r="CC349" s="154"/>
      <c r="CD349" s="154"/>
      <c r="CE349" s="154"/>
      <c r="CF349" s="154"/>
      <c r="CG349" s="154"/>
      <c r="CH349" s="154"/>
      <c r="CI349" s="154"/>
      <c r="CJ349" s="154"/>
      <c r="CK349" s="154"/>
      <c r="CL349" s="154"/>
      <c r="CM349" s="154"/>
      <c r="CN349" s="154"/>
      <c r="CO349" s="154"/>
      <c r="CP349" s="154"/>
      <c r="CQ349" s="154"/>
      <c r="CR349" s="154"/>
      <c r="CS349" s="154"/>
      <c r="CT349" s="154"/>
      <c r="CU349" s="154"/>
      <c r="CV349" s="154"/>
      <c r="CW349" s="154"/>
      <c r="CX349" s="154"/>
      <c r="CY349" s="154"/>
      <c r="CZ349" s="154"/>
      <c r="DA349" s="154"/>
      <c r="DB349" s="154"/>
      <c r="DC349" s="154"/>
      <c r="DD349" s="154"/>
      <c r="DE349" s="154"/>
      <c r="DF349" s="154"/>
      <c r="DG349" s="154"/>
      <c r="DH349" s="154"/>
      <c r="DI349" s="154"/>
      <c r="DJ349" s="154"/>
      <c r="DK349" s="154"/>
      <c r="DL349" s="154"/>
      <c r="DM349" s="154"/>
      <c r="DN349" s="154"/>
      <c r="DO349" s="154"/>
      <c r="DP349" s="154"/>
      <c r="DQ349" s="154"/>
      <c r="DR349" s="154"/>
      <c r="DS349" s="154"/>
      <c r="DT349" s="154"/>
      <c r="DU349" s="154"/>
      <c r="DV349" s="154"/>
      <c r="DW349" s="154"/>
      <c r="DX349" s="154"/>
      <c r="DY349" s="154"/>
      <c r="DZ349" s="154"/>
      <c r="EA349" s="154"/>
      <c r="EB349" s="154"/>
      <c r="EC349" s="154"/>
      <c r="ED349" s="154"/>
      <c r="EE349" s="154"/>
      <c r="EF349" s="154"/>
      <c r="EG349" s="154"/>
      <c r="EH349" s="154"/>
      <c r="EI349" s="154"/>
      <c r="EJ349" s="154"/>
      <c r="EK349" s="154"/>
      <c r="EL349" s="154"/>
      <c r="EM349" s="154"/>
      <c r="EN349" s="154"/>
      <c r="EO349" s="154"/>
      <c r="EP349" s="154"/>
      <c r="EQ349" s="154"/>
      <c r="ER349" s="154"/>
      <c r="ES349" s="154"/>
      <c r="ET349" s="154"/>
      <c r="EU349" s="154"/>
      <c r="EV349" s="154"/>
      <c r="EW349" s="154"/>
      <c r="EX349" s="154"/>
      <c r="EY349" s="154"/>
      <c r="EZ349" s="154"/>
      <c r="FA349" s="154"/>
      <c r="FB349" s="154"/>
      <c r="FC349" s="154"/>
      <c r="FD349" s="154"/>
      <c r="FE349" s="154"/>
      <c r="FF349" s="154"/>
      <c r="FG349" s="154"/>
      <c r="FH349" s="154"/>
      <c r="FI349" s="154"/>
      <c r="FJ349" s="154"/>
      <c r="FK349" s="154"/>
      <c r="FL349" s="154"/>
      <c r="FM349" s="154"/>
      <c r="FN349" s="154"/>
      <c r="FO349" s="154"/>
      <c r="FP349" s="154"/>
      <c r="FQ349" s="154"/>
      <c r="FR349" s="154"/>
      <c r="FS349" s="154"/>
      <c r="FT349" s="154"/>
      <c r="FU349" s="154"/>
      <c r="FV349" s="154"/>
      <c r="FW349" s="154"/>
      <c r="FX349" s="154"/>
      <c r="FY349" s="154"/>
      <c r="FZ349" s="154"/>
      <c r="GA349" s="154"/>
      <c r="GB349" s="154"/>
      <c r="GC349" s="154"/>
      <c r="GD349" s="154"/>
      <c r="GE349" s="154"/>
      <c r="GF349" s="154"/>
      <c r="GG349" s="154"/>
      <c r="GH349" s="154"/>
      <c r="GI349" s="154"/>
      <c r="GJ349" s="154"/>
      <c r="GK349" s="154"/>
      <c r="GL349" s="154"/>
      <c r="GM349" s="154"/>
      <c r="GN349" s="154"/>
      <c r="GO349" s="154"/>
      <c r="GP349" s="154"/>
      <c r="GQ349" s="154"/>
      <c r="GR349" s="154"/>
      <c r="GS349" s="154"/>
      <c r="GT349" s="154"/>
      <c r="GU349" s="154"/>
      <c r="GV349" s="154"/>
      <c r="GW349" s="154"/>
      <c r="GX349" s="154"/>
      <c r="GY349" s="154"/>
      <c r="GZ349" s="154"/>
      <c r="HA349" s="154"/>
      <c r="HB349" s="154"/>
      <c r="HC349" s="154"/>
      <c r="HD349" s="154"/>
      <c r="HE349" s="154"/>
      <c r="HF349" s="154"/>
      <c r="HG349" s="154"/>
      <c r="HH349" s="154"/>
      <c r="HI349" s="154"/>
      <c r="HJ349" s="154"/>
      <c r="HK349" s="154"/>
      <c r="HL349" s="154"/>
      <c r="HM349" s="154"/>
      <c r="HN349" s="154"/>
      <c r="HO349" s="154"/>
      <c r="HP349" s="154"/>
      <c r="HQ349" s="154"/>
      <c r="HR349" s="154"/>
      <c r="HS349" s="154"/>
      <c r="HT349" s="154"/>
      <c r="HU349" s="154"/>
      <c r="HV349" s="154"/>
      <c r="HW349" s="154"/>
      <c r="HX349" s="154"/>
    </row>
    <row r="350" spans="1:232" ht="15" x14ac:dyDescent="0.2">
      <c r="A350" s="187"/>
    </row>
    <row r="351" spans="1:232" ht="15" x14ac:dyDescent="0.2">
      <c r="A351" s="186"/>
    </row>
    <row r="519" spans="3:3" x14ac:dyDescent="0.2">
      <c r="C519" s="154">
        <v>414</v>
      </c>
    </row>
    <row r="636" spans="4:4" ht="15.75" x14ac:dyDescent="0.25">
      <c r="D636" s="188" t="s">
        <v>374</v>
      </c>
    </row>
  </sheetData>
  <autoFilter ref="A6:L340"/>
  <mergeCells count="8">
    <mergeCell ref="A3:H3"/>
    <mergeCell ref="A2:H2"/>
    <mergeCell ref="A5:A6"/>
    <mergeCell ref="B5:B6"/>
    <mergeCell ref="C5:C6"/>
    <mergeCell ref="D5:D6"/>
    <mergeCell ref="E5:E6"/>
    <mergeCell ref="F5:H5"/>
  </mergeCells>
  <printOptions horizontalCentered="1"/>
  <pageMargins left="0.39370078740157483" right="0.39370078740157483" top="0.19685039370078741" bottom="0.19685039370078741" header="0.51181102362204722" footer="0.51181102362204722"/>
  <pageSetup paperSize="9" scale="66" fitToHeight="6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zoomScale="90" zoomScaleNormal="90" workbookViewId="0">
      <selection activeCell="D18" sqref="D18"/>
    </sheetView>
  </sheetViews>
  <sheetFormatPr defaultRowHeight="12.75" x14ac:dyDescent="0.2"/>
  <cols>
    <col min="1" max="1" width="24.5703125" style="31" customWidth="1"/>
    <col min="2" max="2" width="49.28515625" style="31" customWidth="1"/>
    <col min="3" max="3" width="12.42578125" style="31" customWidth="1"/>
    <col min="4" max="4" width="11.5703125" style="31" customWidth="1"/>
    <col min="5" max="5" width="10.5703125" style="31" customWidth="1"/>
    <col min="6" max="7" width="9.140625" style="31"/>
    <col min="8" max="8" width="16.42578125" style="31" customWidth="1"/>
    <col min="9" max="12" width="15.7109375" style="31" customWidth="1"/>
    <col min="13" max="13" width="18.28515625" style="31" customWidth="1"/>
    <col min="14" max="253" width="9.140625" style="31"/>
    <col min="254" max="254" width="21.28515625" style="31" customWidth="1"/>
    <col min="255" max="255" width="49.28515625" style="31" customWidth="1"/>
    <col min="256" max="256" width="10.5703125" style="31" customWidth="1"/>
    <col min="257" max="509" width="9.140625" style="31"/>
    <col min="510" max="510" width="21.28515625" style="31" customWidth="1"/>
    <col min="511" max="511" width="49.28515625" style="31" customWidth="1"/>
    <col min="512" max="512" width="10.5703125" style="31" customWidth="1"/>
    <col min="513" max="765" width="9.140625" style="31"/>
    <col min="766" max="766" width="21.28515625" style="31" customWidth="1"/>
    <col min="767" max="767" width="49.28515625" style="31" customWidth="1"/>
    <col min="768" max="768" width="10.5703125" style="31" customWidth="1"/>
    <col min="769" max="1021" width="9.140625" style="31"/>
    <col min="1022" max="1022" width="21.28515625" style="31" customWidth="1"/>
    <col min="1023" max="1023" width="49.28515625" style="31" customWidth="1"/>
    <col min="1024" max="1024" width="10.5703125" style="31" customWidth="1"/>
    <col min="1025" max="1277" width="9.140625" style="31"/>
    <col min="1278" max="1278" width="21.28515625" style="31" customWidth="1"/>
    <col min="1279" max="1279" width="49.28515625" style="31" customWidth="1"/>
    <col min="1280" max="1280" width="10.5703125" style="31" customWidth="1"/>
    <col min="1281" max="1533" width="9.140625" style="31"/>
    <col min="1534" max="1534" width="21.28515625" style="31" customWidth="1"/>
    <col min="1535" max="1535" width="49.28515625" style="31" customWidth="1"/>
    <col min="1536" max="1536" width="10.5703125" style="31" customWidth="1"/>
    <col min="1537" max="1789" width="9.140625" style="31"/>
    <col min="1790" max="1790" width="21.28515625" style="31" customWidth="1"/>
    <col min="1791" max="1791" width="49.28515625" style="31" customWidth="1"/>
    <col min="1792" max="1792" width="10.5703125" style="31" customWidth="1"/>
    <col min="1793" max="2045" width="9.140625" style="31"/>
    <col min="2046" max="2046" width="21.28515625" style="31" customWidth="1"/>
    <col min="2047" max="2047" width="49.28515625" style="31" customWidth="1"/>
    <col min="2048" max="2048" width="10.5703125" style="31" customWidth="1"/>
    <col min="2049" max="2301" width="9.140625" style="31"/>
    <col min="2302" max="2302" width="21.28515625" style="31" customWidth="1"/>
    <col min="2303" max="2303" width="49.28515625" style="31" customWidth="1"/>
    <col min="2304" max="2304" width="10.5703125" style="31" customWidth="1"/>
    <col min="2305" max="2557" width="9.140625" style="31"/>
    <col min="2558" max="2558" width="21.28515625" style="31" customWidth="1"/>
    <col min="2559" max="2559" width="49.28515625" style="31" customWidth="1"/>
    <col min="2560" max="2560" width="10.5703125" style="31" customWidth="1"/>
    <col min="2561" max="2813" width="9.140625" style="31"/>
    <col min="2814" max="2814" width="21.28515625" style="31" customWidth="1"/>
    <col min="2815" max="2815" width="49.28515625" style="31" customWidth="1"/>
    <col min="2816" max="2816" width="10.5703125" style="31" customWidth="1"/>
    <col min="2817" max="3069" width="9.140625" style="31"/>
    <col min="3070" max="3070" width="21.28515625" style="31" customWidth="1"/>
    <col min="3071" max="3071" width="49.28515625" style="31" customWidth="1"/>
    <col min="3072" max="3072" width="10.5703125" style="31" customWidth="1"/>
    <col min="3073" max="3325" width="9.140625" style="31"/>
    <col min="3326" max="3326" width="21.28515625" style="31" customWidth="1"/>
    <col min="3327" max="3327" width="49.28515625" style="31" customWidth="1"/>
    <col min="3328" max="3328" width="10.5703125" style="31" customWidth="1"/>
    <col min="3329" max="3581" width="9.140625" style="31"/>
    <col min="3582" max="3582" width="21.28515625" style="31" customWidth="1"/>
    <col min="3583" max="3583" width="49.28515625" style="31" customWidth="1"/>
    <col min="3584" max="3584" width="10.5703125" style="31" customWidth="1"/>
    <col min="3585" max="3837" width="9.140625" style="31"/>
    <col min="3838" max="3838" width="21.28515625" style="31" customWidth="1"/>
    <col min="3839" max="3839" width="49.28515625" style="31" customWidth="1"/>
    <col min="3840" max="3840" width="10.5703125" style="31" customWidth="1"/>
    <col min="3841" max="4093" width="9.140625" style="31"/>
    <col min="4094" max="4094" width="21.28515625" style="31" customWidth="1"/>
    <col min="4095" max="4095" width="49.28515625" style="31" customWidth="1"/>
    <col min="4096" max="4096" width="10.5703125" style="31" customWidth="1"/>
    <col min="4097" max="4349" width="9.140625" style="31"/>
    <col min="4350" max="4350" width="21.28515625" style="31" customWidth="1"/>
    <col min="4351" max="4351" width="49.28515625" style="31" customWidth="1"/>
    <col min="4352" max="4352" width="10.5703125" style="31" customWidth="1"/>
    <col min="4353" max="4605" width="9.140625" style="31"/>
    <col min="4606" max="4606" width="21.28515625" style="31" customWidth="1"/>
    <col min="4607" max="4607" width="49.28515625" style="31" customWidth="1"/>
    <col min="4608" max="4608" width="10.5703125" style="31" customWidth="1"/>
    <col min="4609" max="4861" width="9.140625" style="31"/>
    <col min="4862" max="4862" width="21.28515625" style="31" customWidth="1"/>
    <col min="4863" max="4863" width="49.28515625" style="31" customWidth="1"/>
    <col min="4864" max="4864" width="10.5703125" style="31" customWidth="1"/>
    <col min="4865" max="5117" width="9.140625" style="31"/>
    <col min="5118" max="5118" width="21.28515625" style="31" customWidth="1"/>
    <col min="5119" max="5119" width="49.28515625" style="31" customWidth="1"/>
    <col min="5120" max="5120" width="10.5703125" style="31" customWidth="1"/>
    <col min="5121" max="5373" width="9.140625" style="31"/>
    <col min="5374" max="5374" width="21.28515625" style="31" customWidth="1"/>
    <col min="5375" max="5375" width="49.28515625" style="31" customWidth="1"/>
    <col min="5376" max="5376" width="10.5703125" style="31" customWidth="1"/>
    <col min="5377" max="5629" width="9.140625" style="31"/>
    <col min="5630" max="5630" width="21.28515625" style="31" customWidth="1"/>
    <col min="5631" max="5631" width="49.28515625" style="31" customWidth="1"/>
    <col min="5632" max="5632" width="10.5703125" style="31" customWidth="1"/>
    <col min="5633" max="5885" width="9.140625" style="31"/>
    <col min="5886" max="5886" width="21.28515625" style="31" customWidth="1"/>
    <col min="5887" max="5887" width="49.28515625" style="31" customWidth="1"/>
    <col min="5888" max="5888" width="10.5703125" style="31" customWidth="1"/>
    <col min="5889" max="6141" width="9.140625" style="31"/>
    <col min="6142" max="6142" width="21.28515625" style="31" customWidth="1"/>
    <col min="6143" max="6143" width="49.28515625" style="31" customWidth="1"/>
    <col min="6144" max="6144" width="10.5703125" style="31" customWidth="1"/>
    <col min="6145" max="6397" width="9.140625" style="31"/>
    <col min="6398" max="6398" width="21.28515625" style="31" customWidth="1"/>
    <col min="6399" max="6399" width="49.28515625" style="31" customWidth="1"/>
    <col min="6400" max="6400" width="10.5703125" style="31" customWidth="1"/>
    <col min="6401" max="6653" width="9.140625" style="31"/>
    <col min="6654" max="6654" width="21.28515625" style="31" customWidth="1"/>
    <col min="6655" max="6655" width="49.28515625" style="31" customWidth="1"/>
    <col min="6656" max="6656" width="10.5703125" style="31" customWidth="1"/>
    <col min="6657" max="6909" width="9.140625" style="31"/>
    <col min="6910" max="6910" width="21.28515625" style="31" customWidth="1"/>
    <col min="6911" max="6911" width="49.28515625" style="31" customWidth="1"/>
    <col min="6912" max="6912" width="10.5703125" style="31" customWidth="1"/>
    <col min="6913" max="7165" width="9.140625" style="31"/>
    <col min="7166" max="7166" width="21.28515625" style="31" customWidth="1"/>
    <col min="7167" max="7167" width="49.28515625" style="31" customWidth="1"/>
    <col min="7168" max="7168" width="10.5703125" style="31" customWidth="1"/>
    <col min="7169" max="7421" width="9.140625" style="31"/>
    <col min="7422" max="7422" width="21.28515625" style="31" customWidth="1"/>
    <col min="7423" max="7423" width="49.28515625" style="31" customWidth="1"/>
    <col min="7424" max="7424" width="10.5703125" style="31" customWidth="1"/>
    <col min="7425" max="7677" width="9.140625" style="31"/>
    <col min="7678" max="7678" width="21.28515625" style="31" customWidth="1"/>
    <col min="7679" max="7679" width="49.28515625" style="31" customWidth="1"/>
    <col min="7680" max="7680" width="10.5703125" style="31" customWidth="1"/>
    <col min="7681" max="7933" width="9.140625" style="31"/>
    <col min="7934" max="7934" width="21.28515625" style="31" customWidth="1"/>
    <col min="7935" max="7935" width="49.28515625" style="31" customWidth="1"/>
    <col min="7936" max="7936" width="10.5703125" style="31" customWidth="1"/>
    <col min="7937" max="8189" width="9.140625" style="31"/>
    <col min="8190" max="8190" width="21.28515625" style="31" customWidth="1"/>
    <col min="8191" max="8191" width="49.28515625" style="31" customWidth="1"/>
    <col min="8192" max="8192" width="10.5703125" style="31" customWidth="1"/>
    <col min="8193" max="8445" width="9.140625" style="31"/>
    <col min="8446" max="8446" width="21.28515625" style="31" customWidth="1"/>
    <col min="8447" max="8447" width="49.28515625" style="31" customWidth="1"/>
    <col min="8448" max="8448" width="10.5703125" style="31" customWidth="1"/>
    <col min="8449" max="8701" width="9.140625" style="31"/>
    <col min="8702" max="8702" width="21.28515625" style="31" customWidth="1"/>
    <col min="8703" max="8703" width="49.28515625" style="31" customWidth="1"/>
    <col min="8704" max="8704" width="10.5703125" style="31" customWidth="1"/>
    <col min="8705" max="8957" width="9.140625" style="31"/>
    <col min="8958" max="8958" width="21.28515625" style="31" customWidth="1"/>
    <col min="8959" max="8959" width="49.28515625" style="31" customWidth="1"/>
    <col min="8960" max="8960" width="10.5703125" style="31" customWidth="1"/>
    <col min="8961" max="9213" width="9.140625" style="31"/>
    <col min="9214" max="9214" width="21.28515625" style="31" customWidth="1"/>
    <col min="9215" max="9215" width="49.28515625" style="31" customWidth="1"/>
    <col min="9216" max="9216" width="10.5703125" style="31" customWidth="1"/>
    <col min="9217" max="9469" width="9.140625" style="31"/>
    <col min="9470" max="9470" width="21.28515625" style="31" customWidth="1"/>
    <col min="9471" max="9471" width="49.28515625" style="31" customWidth="1"/>
    <col min="9472" max="9472" width="10.5703125" style="31" customWidth="1"/>
    <col min="9473" max="9725" width="9.140625" style="31"/>
    <col min="9726" max="9726" width="21.28515625" style="31" customWidth="1"/>
    <col min="9727" max="9727" width="49.28515625" style="31" customWidth="1"/>
    <col min="9728" max="9728" width="10.5703125" style="31" customWidth="1"/>
    <col min="9729" max="9981" width="9.140625" style="31"/>
    <col min="9982" max="9982" width="21.28515625" style="31" customWidth="1"/>
    <col min="9983" max="9983" width="49.28515625" style="31" customWidth="1"/>
    <col min="9984" max="9984" width="10.5703125" style="31" customWidth="1"/>
    <col min="9985" max="10237" width="9.140625" style="31"/>
    <col min="10238" max="10238" width="21.28515625" style="31" customWidth="1"/>
    <col min="10239" max="10239" width="49.28515625" style="31" customWidth="1"/>
    <col min="10240" max="10240" width="10.5703125" style="31" customWidth="1"/>
    <col min="10241" max="10493" width="9.140625" style="31"/>
    <col min="10494" max="10494" width="21.28515625" style="31" customWidth="1"/>
    <col min="10495" max="10495" width="49.28515625" style="31" customWidth="1"/>
    <col min="10496" max="10496" width="10.5703125" style="31" customWidth="1"/>
    <col min="10497" max="10749" width="9.140625" style="31"/>
    <col min="10750" max="10750" width="21.28515625" style="31" customWidth="1"/>
    <col min="10751" max="10751" width="49.28515625" style="31" customWidth="1"/>
    <col min="10752" max="10752" width="10.5703125" style="31" customWidth="1"/>
    <col min="10753" max="11005" width="9.140625" style="31"/>
    <col min="11006" max="11006" width="21.28515625" style="31" customWidth="1"/>
    <col min="11007" max="11007" width="49.28515625" style="31" customWidth="1"/>
    <col min="11008" max="11008" width="10.5703125" style="31" customWidth="1"/>
    <col min="11009" max="11261" width="9.140625" style="31"/>
    <col min="11262" max="11262" width="21.28515625" style="31" customWidth="1"/>
    <col min="11263" max="11263" width="49.28515625" style="31" customWidth="1"/>
    <col min="11264" max="11264" width="10.5703125" style="31" customWidth="1"/>
    <col min="11265" max="11517" width="9.140625" style="31"/>
    <col min="11518" max="11518" width="21.28515625" style="31" customWidth="1"/>
    <col min="11519" max="11519" width="49.28515625" style="31" customWidth="1"/>
    <col min="11520" max="11520" width="10.5703125" style="31" customWidth="1"/>
    <col min="11521" max="11773" width="9.140625" style="31"/>
    <col min="11774" max="11774" width="21.28515625" style="31" customWidth="1"/>
    <col min="11775" max="11775" width="49.28515625" style="31" customWidth="1"/>
    <col min="11776" max="11776" width="10.5703125" style="31" customWidth="1"/>
    <col min="11777" max="12029" width="9.140625" style="31"/>
    <col min="12030" max="12030" width="21.28515625" style="31" customWidth="1"/>
    <col min="12031" max="12031" width="49.28515625" style="31" customWidth="1"/>
    <col min="12032" max="12032" width="10.5703125" style="31" customWidth="1"/>
    <col min="12033" max="12285" width="9.140625" style="31"/>
    <col min="12286" max="12286" width="21.28515625" style="31" customWidth="1"/>
    <col min="12287" max="12287" width="49.28515625" style="31" customWidth="1"/>
    <col min="12288" max="12288" width="10.5703125" style="31" customWidth="1"/>
    <col min="12289" max="12541" width="9.140625" style="31"/>
    <col min="12542" max="12542" width="21.28515625" style="31" customWidth="1"/>
    <col min="12543" max="12543" width="49.28515625" style="31" customWidth="1"/>
    <col min="12544" max="12544" width="10.5703125" style="31" customWidth="1"/>
    <col min="12545" max="12797" width="9.140625" style="31"/>
    <col min="12798" max="12798" width="21.28515625" style="31" customWidth="1"/>
    <col min="12799" max="12799" width="49.28515625" style="31" customWidth="1"/>
    <col min="12800" max="12800" width="10.5703125" style="31" customWidth="1"/>
    <col min="12801" max="13053" width="9.140625" style="31"/>
    <col min="13054" max="13054" width="21.28515625" style="31" customWidth="1"/>
    <col min="13055" max="13055" width="49.28515625" style="31" customWidth="1"/>
    <col min="13056" max="13056" width="10.5703125" style="31" customWidth="1"/>
    <col min="13057" max="13309" width="9.140625" style="31"/>
    <col min="13310" max="13310" width="21.28515625" style="31" customWidth="1"/>
    <col min="13311" max="13311" width="49.28515625" style="31" customWidth="1"/>
    <col min="13312" max="13312" width="10.5703125" style="31" customWidth="1"/>
    <col min="13313" max="13565" width="9.140625" style="31"/>
    <col min="13566" max="13566" width="21.28515625" style="31" customWidth="1"/>
    <col min="13567" max="13567" width="49.28515625" style="31" customWidth="1"/>
    <col min="13568" max="13568" width="10.5703125" style="31" customWidth="1"/>
    <col min="13569" max="13821" width="9.140625" style="31"/>
    <col min="13822" max="13822" width="21.28515625" style="31" customWidth="1"/>
    <col min="13823" max="13823" width="49.28515625" style="31" customWidth="1"/>
    <col min="13824" max="13824" width="10.5703125" style="31" customWidth="1"/>
    <col min="13825" max="14077" width="9.140625" style="31"/>
    <col min="14078" max="14078" width="21.28515625" style="31" customWidth="1"/>
    <col min="14079" max="14079" width="49.28515625" style="31" customWidth="1"/>
    <col min="14080" max="14080" width="10.5703125" style="31" customWidth="1"/>
    <col min="14081" max="14333" width="9.140625" style="31"/>
    <col min="14334" max="14334" width="21.28515625" style="31" customWidth="1"/>
    <col min="14335" max="14335" width="49.28515625" style="31" customWidth="1"/>
    <col min="14336" max="14336" width="10.5703125" style="31" customWidth="1"/>
    <col min="14337" max="14589" width="9.140625" style="31"/>
    <col min="14590" max="14590" width="21.28515625" style="31" customWidth="1"/>
    <col min="14591" max="14591" width="49.28515625" style="31" customWidth="1"/>
    <col min="14592" max="14592" width="10.5703125" style="31" customWidth="1"/>
    <col min="14593" max="14845" width="9.140625" style="31"/>
    <col min="14846" max="14846" width="21.28515625" style="31" customWidth="1"/>
    <col min="14847" max="14847" width="49.28515625" style="31" customWidth="1"/>
    <col min="14848" max="14848" width="10.5703125" style="31" customWidth="1"/>
    <col min="14849" max="15101" width="9.140625" style="31"/>
    <col min="15102" max="15102" width="21.28515625" style="31" customWidth="1"/>
    <col min="15103" max="15103" width="49.28515625" style="31" customWidth="1"/>
    <col min="15104" max="15104" width="10.5703125" style="31" customWidth="1"/>
    <col min="15105" max="15357" width="9.140625" style="31"/>
    <col min="15358" max="15358" width="21.28515625" style="31" customWidth="1"/>
    <col min="15359" max="15359" width="49.28515625" style="31" customWidth="1"/>
    <col min="15360" max="15360" width="10.5703125" style="31" customWidth="1"/>
    <col min="15361" max="15613" width="9.140625" style="31"/>
    <col min="15614" max="15614" width="21.28515625" style="31" customWidth="1"/>
    <col min="15615" max="15615" width="49.28515625" style="31" customWidth="1"/>
    <col min="15616" max="15616" width="10.5703125" style="31" customWidth="1"/>
    <col min="15617" max="15869" width="9.140625" style="31"/>
    <col min="15870" max="15870" width="21.28515625" style="31" customWidth="1"/>
    <col min="15871" max="15871" width="49.28515625" style="31" customWidth="1"/>
    <col min="15872" max="15872" width="10.5703125" style="31" customWidth="1"/>
    <col min="15873" max="16125" width="9.140625" style="31"/>
    <col min="16126" max="16126" width="21.28515625" style="31" customWidth="1"/>
    <col min="16127" max="16127" width="49.28515625" style="31" customWidth="1"/>
    <col min="16128" max="16128" width="10.5703125" style="31" customWidth="1"/>
    <col min="16129" max="16384" width="9.140625" style="31"/>
  </cols>
  <sheetData>
    <row r="1" spans="1:13" ht="15" customHeight="1" x14ac:dyDescent="0.25">
      <c r="B1" s="45"/>
      <c r="C1" s="329" t="s">
        <v>154</v>
      </c>
      <c r="D1" s="330"/>
      <c r="E1" s="330"/>
    </row>
    <row r="2" spans="1:13" ht="43.5" customHeight="1" x14ac:dyDescent="0.2">
      <c r="B2" s="44"/>
      <c r="C2" s="326" t="s">
        <v>380</v>
      </c>
      <c r="D2" s="327"/>
      <c r="E2" s="327"/>
    </row>
    <row r="3" spans="1:13" ht="15" x14ac:dyDescent="0.25">
      <c r="B3" s="43"/>
      <c r="C3" s="295"/>
      <c r="D3" s="328"/>
      <c r="E3" s="328"/>
    </row>
    <row r="4" spans="1:13" ht="14.25" customHeight="1" x14ac:dyDescent="0.2">
      <c r="A4" s="30"/>
      <c r="B4" s="326"/>
      <c r="C4" s="326"/>
      <c r="D4" s="326"/>
      <c r="E4" s="326"/>
    </row>
    <row r="5" spans="1:13" ht="32.25" customHeight="1" x14ac:dyDescent="0.2">
      <c r="A5" s="333" t="s">
        <v>379</v>
      </c>
      <c r="B5" s="333"/>
      <c r="C5" s="333"/>
      <c r="D5" s="333"/>
      <c r="E5" s="333"/>
    </row>
    <row r="6" spans="1:13" ht="16.5" customHeight="1" x14ac:dyDescent="0.2">
      <c r="A6" s="34"/>
      <c r="B6" s="34"/>
      <c r="C6" s="46"/>
      <c r="D6" s="46"/>
      <c r="E6" s="34"/>
    </row>
    <row r="7" spans="1:13" ht="15" x14ac:dyDescent="0.2">
      <c r="A7" s="32"/>
      <c r="B7" s="32"/>
      <c r="C7" s="32"/>
      <c r="D7" s="32"/>
      <c r="E7" s="33" t="s">
        <v>139</v>
      </c>
    </row>
    <row r="8" spans="1:13" ht="38.25" customHeight="1" x14ac:dyDescent="0.2">
      <c r="A8" s="334" t="s">
        <v>118</v>
      </c>
      <c r="B8" s="336" t="s">
        <v>153</v>
      </c>
      <c r="C8" s="338" t="s">
        <v>5</v>
      </c>
      <c r="D8" s="339"/>
      <c r="E8" s="340"/>
    </row>
    <row r="9" spans="1:13" ht="40.5" customHeight="1" x14ac:dyDescent="0.2">
      <c r="A9" s="335"/>
      <c r="B9" s="337"/>
      <c r="C9" s="224" t="s">
        <v>471</v>
      </c>
      <c r="D9" s="224" t="s">
        <v>426</v>
      </c>
      <c r="E9" s="47" t="s">
        <v>373</v>
      </c>
    </row>
    <row r="10" spans="1:13" ht="30" customHeight="1" x14ac:dyDescent="0.2">
      <c r="A10" s="39" t="s">
        <v>119</v>
      </c>
      <c r="B10" s="40" t="s">
        <v>145</v>
      </c>
      <c r="C10" s="49">
        <f>C20</f>
        <v>8124.8000000000175</v>
      </c>
      <c r="D10" s="49">
        <f>D20</f>
        <v>-30624</v>
      </c>
      <c r="E10" s="41">
        <f>E20</f>
        <v>-99.172929580725693</v>
      </c>
    </row>
    <row r="11" spans="1:13" ht="30" customHeight="1" x14ac:dyDescent="0.2">
      <c r="A11" s="39" t="s">
        <v>120</v>
      </c>
      <c r="B11" s="40" t="s">
        <v>121</v>
      </c>
      <c r="C11" s="49">
        <f>C12+C16</f>
        <v>8124.8000000000175</v>
      </c>
      <c r="D11" s="49">
        <f>D12+D16</f>
        <v>-30624</v>
      </c>
      <c r="E11" s="41">
        <f>E12+E16</f>
        <v>-99.172929580725693</v>
      </c>
    </row>
    <row r="12" spans="1:13" ht="30" customHeight="1" x14ac:dyDescent="0.2">
      <c r="A12" s="39" t="s">
        <v>122</v>
      </c>
      <c r="B12" s="40" t="s">
        <v>123</v>
      </c>
      <c r="C12" s="49">
        <f t="shared" ref="C12:E14" si="0">C13</f>
        <v>-208688.9</v>
      </c>
      <c r="D12" s="49">
        <f t="shared" si="0"/>
        <v>-208676.7</v>
      </c>
      <c r="E12" s="41">
        <f t="shared" si="0"/>
        <v>-99.994153977523496</v>
      </c>
    </row>
    <row r="13" spans="1:13" ht="30" customHeight="1" x14ac:dyDescent="0.2">
      <c r="A13" s="39" t="s">
        <v>124</v>
      </c>
      <c r="B13" s="40" t="s">
        <v>125</v>
      </c>
      <c r="C13" s="49">
        <f t="shared" si="0"/>
        <v>-208688.9</v>
      </c>
      <c r="D13" s="49">
        <f t="shared" si="0"/>
        <v>-208676.7</v>
      </c>
      <c r="E13" s="41">
        <f t="shared" si="0"/>
        <v>-99.994153977523496</v>
      </c>
    </row>
    <row r="14" spans="1:13" ht="30" customHeight="1" x14ac:dyDescent="0.2">
      <c r="A14" s="39" t="s">
        <v>126</v>
      </c>
      <c r="B14" s="40" t="s">
        <v>127</v>
      </c>
      <c r="C14" s="49">
        <f t="shared" si="0"/>
        <v>-208688.9</v>
      </c>
      <c r="D14" s="49">
        <f t="shared" si="0"/>
        <v>-208676.7</v>
      </c>
      <c r="E14" s="49">
        <f t="shared" si="0"/>
        <v>-99.994153977523496</v>
      </c>
    </row>
    <row r="15" spans="1:13" ht="30" customHeight="1" x14ac:dyDescent="0.2">
      <c r="A15" s="39" t="s">
        <v>128</v>
      </c>
      <c r="B15" s="40" t="s">
        <v>129</v>
      </c>
      <c r="C15" s="49">
        <f>-Доходы!C84</f>
        <v>-208688.9</v>
      </c>
      <c r="D15" s="49">
        <f>-Доходы!D84</f>
        <v>-208676.7</v>
      </c>
      <c r="E15" s="49">
        <f>-Доходы!E84</f>
        <v>-99.994153977523496</v>
      </c>
      <c r="H15" s="214">
        <v>190332150.53</v>
      </c>
      <c r="I15" s="191">
        <v>1500000</v>
      </c>
      <c r="J15" s="191">
        <f>H15+I15</f>
        <v>191832150.53</v>
      </c>
      <c r="L15" s="191">
        <f>J16-J15</f>
        <v>9385248.4300000072</v>
      </c>
    </row>
    <row r="16" spans="1:13" ht="30" customHeight="1" x14ac:dyDescent="0.2">
      <c r="A16" s="39" t="s">
        <v>130</v>
      </c>
      <c r="B16" s="40" t="s">
        <v>131</v>
      </c>
      <c r="C16" s="49">
        <f>C17</f>
        <v>216813.7</v>
      </c>
      <c r="D16" s="49">
        <f t="shared" ref="C16:E18" si="1">D17</f>
        <v>178052.7</v>
      </c>
      <c r="E16" s="41">
        <f t="shared" si="1"/>
        <v>0.82122439679780379</v>
      </c>
      <c r="H16" s="214">
        <v>199501298.96000001</v>
      </c>
      <c r="I16" s="191">
        <v>1716100</v>
      </c>
      <c r="J16" s="191">
        <f>H16+I16</f>
        <v>201217398.96000001</v>
      </c>
      <c r="L16" s="214">
        <v>8162481.7999999998</v>
      </c>
      <c r="M16" s="191">
        <f>L15-L16</f>
        <v>1222766.6300000073</v>
      </c>
    </row>
    <row r="17" spans="1:5" ht="30" customHeight="1" x14ac:dyDescent="0.2">
      <c r="A17" s="39" t="s">
        <v>132</v>
      </c>
      <c r="B17" s="40" t="s">
        <v>133</v>
      </c>
      <c r="C17" s="49">
        <f t="shared" si="1"/>
        <v>216813.7</v>
      </c>
      <c r="D17" s="49">
        <f t="shared" si="1"/>
        <v>178052.7</v>
      </c>
      <c r="E17" s="41">
        <f t="shared" si="1"/>
        <v>0.82122439679780379</v>
      </c>
    </row>
    <row r="18" spans="1:5" ht="30" customHeight="1" x14ac:dyDescent="0.2">
      <c r="A18" s="39" t="s">
        <v>134</v>
      </c>
      <c r="B18" s="40" t="s">
        <v>135</v>
      </c>
      <c r="C18" s="49">
        <f t="shared" si="1"/>
        <v>216813.7</v>
      </c>
      <c r="D18" s="49">
        <f t="shared" si="1"/>
        <v>178052.7</v>
      </c>
      <c r="E18" s="41">
        <f t="shared" si="1"/>
        <v>0.82122439679780379</v>
      </c>
    </row>
    <row r="19" spans="1:5" ht="30" customHeight="1" x14ac:dyDescent="0.2">
      <c r="A19" s="39" t="s">
        <v>136</v>
      </c>
      <c r="B19" s="40" t="s">
        <v>137</v>
      </c>
      <c r="C19" s="49">
        <f>Расходы!F339</f>
        <v>216813.7</v>
      </c>
      <c r="D19" s="49">
        <f>Расходы!G339</f>
        <v>178052.7</v>
      </c>
      <c r="E19" s="49">
        <f>Расходы!H339</f>
        <v>0.82122439679780379</v>
      </c>
    </row>
    <row r="20" spans="1:5" ht="30" customHeight="1" x14ac:dyDescent="0.2">
      <c r="A20" s="331" t="s">
        <v>138</v>
      </c>
      <c r="B20" s="332"/>
      <c r="C20" s="50">
        <f>C11</f>
        <v>8124.8000000000175</v>
      </c>
      <c r="D20" s="50">
        <f>D11</f>
        <v>-30624</v>
      </c>
      <c r="E20" s="42">
        <f>E11</f>
        <v>-99.172929580725693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scale="38" orientation="portrait" r:id="rId1"/>
  <headerFooter alignWithMargins="0"/>
  <ignoredErrors>
    <ignoredError sqref="E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Доходы</vt:lpstr>
      <vt:lpstr>Приложение 6</vt:lpstr>
      <vt:lpstr>Приложение 7</vt:lpstr>
      <vt:lpstr>Приложение 9</vt:lpstr>
      <vt:lpstr>Расходы</vt:lpstr>
      <vt:lpstr>Приложение 10</vt:lpstr>
      <vt:lpstr>'Приложение 6'!Заголовки_для_печати</vt:lpstr>
      <vt:lpstr>'Приложение 7'!Заголовки_для_печати</vt:lpstr>
      <vt:lpstr>Расходы!Заголовки_для_печати</vt:lpstr>
      <vt:lpstr>'Приложение 6'!Область_печати</vt:lpstr>
      <vt:lpstr>'Приложение 7'!Область_печати</vt:lpstr>
      <vt:lpstr>Расходы!Область_печати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RePack by Diakov</cp:lastModifiedBy>
  <cp:lastPrinted>2021-05-31T07:48:14Z</cp:lastPrinted>
  <dcterms:created xsi:type="dcterms:W3CDTF">2015-10-23T06:56:22Z</dcterms:created>
  <dcterms:modified xsi:type="dcterms:W3CDTF">2021-11-15T04:13:41Z</dcterms:modified>
</cp:coreProperties>
</file>